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firstSheet="1" activeTab="1"/>
  </bookViews>
  <sheets>
    <sheet name="汇总" sheetId="1" r:id="rId1"/>
    <sheet name="打印版本" sheetId="3" r:id="rId2"/>
  </sheets>
  <definedNames>
    <definedName name="_xlnm._FilterDatabase" localSheetId="1" hidden="1">打印版本!$A$3:$AL$4</definedName>
  </definedNames>
  <calcPr calcId="125725"/>
</workbook>
</file>

<file path=xl/calcChain.xml><?xml version="1.0" encoding="utf-8"?>
<calcChain xmlns="http://schemas.openxmlformats.org/spreadsheetml/2006/main">
  <c r="D65" i="3"/>
  <c r="D66"/>
  <c r="D68"/>
  <c r="D69"/>
  <c r="AD72"/>
  <c r="AD73"/>
  <c r="D6" i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E40"/>
  <c r="D41"/>
  <c r="D42"/>
  <c r="D43"/>
  <c r="D44"/>
  <c r="D45"/>
  <c r="D46"/>
  <c r="D47"/>
  <c r="D48"/>
  <c r="D49"/>
  <c r="D50"/>
  <c r="D51"/>
  <c r="D52"/>
  <c r="D53"/>
  <c r="D54"/>
  <c r="D55"/>
  <c r="D56"/>
  <c r="E56"/>
  <c r="D57"/>
  <c r="D58"/>
  <c r="D59"/>
  <c r="D60"/>
  <c r="D61"/>
  <c r="D62"/>
  <c r="D63"/>
  <c r="D64"/>
  <c r="D65"/>
  <c r="D66"/>
  <c r="D67"/>
  <c r="D68"/>
  <c r="D69"/>
  <c r="D5"/>
  <c r="D6" i="3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E37"/>
  <c r="D38"/>
  <c r="D39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5"/>
  <c r="AD71"/>
  <c r="I71"/>
  <c r="AD70"/>
  <c r="I70"/>
  <c r="AD69"/>
  <c r="I69"/>
  <c r="AD68"/>
  <c r="I68"/>
  <c r="AD67"/>
  <c r="I67"/>
  <c r="AD66"/>
  <c r="I66"/>
  <c r="AD65"/>
  <c r="I65"/>
  <c r="J65"/>
  <c r="AD64"/>
  <c r="I64"/>
  <c r="N64"/>
  <c r="AD63"/>
  <c r="I63"/>
  <c r="J63"/>
  <c r="E63"/>
  <c r="AD62"/>
  <c r="J62"/>
  <c r="N62"/>
  <c r="I62"/>
  <c r="AD61"/>
  <c r="I61"/>
  <c r="J61"/>
  <c r="AD60"/>
  <c r="I60"/>
  <c r="J60"/>
  <c r="N60"/>
  <c r="AD59"/>
  <c r="I59"/>
  <c r="J59"/>
  <c r="AD58"/>
  <c r="I58"/>
  <c r="J58"/>
  <c r="AD57"/>
  <c r="I57"/>
  <c r="J57"/>
  <c r="AD56"/>
  <c r="I56"/>
  <c r="J56"/>
  <c r="N56"/>
  <c r="AD55"/>
  <c r="I55"/>
  <c r="J55"/>
  <c r="AD54"/>
  <c r="I54"/>
  <c r="J54"/>
  <c r="N54"/>
  <c r="AD53"/>
  <c r="I53"/>
  <c r="J53"/>
  <c r="AD52"/>
  <c r="I52"/>
  <c r="J52"/>
  <c r="N52"/>
  <c r="AD51"/>
  <c r="I51"/>
  <c r="J51"/>
  <c r="AD50"/>
  <c r="I50"/>
  <c r="J50"/>
  <c r="AD49"/>
  <c r="I49"/>
  <c r="J49"/>
  <c r="AD48"/>
  <c r="I48"/>
  <c r="J48"/>
  <c r="N48"/>
  <c r="AD47"/>
  <c r="I47"/>
  <c r="J47"/>
  <c r="E47"/>
  <c r="AD46"/>
  <c r="I46"/>
  <c r="J46"/>
  <c r="AD45"/>
  <c r="I45"/>
  <c r="J45"/>
  <c r="AD44"/>
  <c r="I44"/>
  <c r="J44"/>
  <c r="N44"/>
  <c r="AD43"/>
  <c r="I43"/>
  <c r="J43"/>
  <c r="AD42"/>
  <c r="J42"/>
  <c r="N42"/>
  <c r="I42"/>
  <c r="AD39"/>
  <c r="I39"/>
  <c r="J39"/>
  <c r="AD38"/>
  <c r="I38"/>
  <c r="J38"/>
  <c r="N38"/>
  <c r="AD37"/>
  <c r="I37"/>
  <c r="J37"/>
  <c r="AD36"/>
  <c r="I36"/>
  <c r="J36"/>
  <c r="AD35"/>
  <c r="I35"/>
  <c r="J35"/>
  <c r="AD34"/>
  <c r="I34"/>
  <c r="J34"/>
  <c r="N34"/>
  <c r="AD33"/>
  <c r="I33"/>
  <c r="J33"/>
  <c r="AD32"/>
  <c r="I32"/>
  <c r="J32"/>
  <c r="AD31"/>
  <c r="I31"/>
  <c r="J31"/>
  <c r="AD30"/>
  <c r="J30"/>
  <c r="N30"/>
  <c r="I30"/>
  <c r="AD29"/>
  <c r="I29"/>
  <c r="J29"/>
  <c r="AD28"/>
  <c r="J28"/>
  <c r="N28"/>
  <c r="I28"/>
  <c r="AD27"/>
  <c r="I27"/>
  <c r="J27"/>
  <c r="AD26"/>
  <c r="I26"/>
  <c r="J26"/>
  <c r="N26"/>
  <c r="AD25"/>
  <c r="I25"/>
  <c r="J25"/>
  <c r="AD24"/>
  <c r="I24"/>
  <c r="J24"/>
  <c r="AD23"/>
  <c r="I23"/>
  <c r="J23"/>
  <c r="AD22"/>
  <c r="J22"/>
  <c r="N22"/>
  <c r="I22"/>
  <c r="AD21"/>
  <c r="I21"/>
  <c r="J21"/>
  <c r="AD20"/>
  <c r="I20"/>
  <c r="J20"/>
  <c r="N20"/>
  <c r="AD19"/>
  <c r="I19"/>
  <c r="J19"/>
  <c r="AD18"/>
  <c r="I18"/>
  <c r="J18"/>
  <c r="N18"/>
  <c r="AD17"/>
  <c r="I17"/>
  <c r="J17"/>
  <c r="AD16"/>
  <c r="I16"/>
  <c r="J16"/>
  <c r="AD15"/>
  <c r="I15"/>
  <c r="J15"/>
  <c r="AD14"/>
  <c r="I14"/>
  <c r="J14"/>
  <c r="N14"/>
  <c r="AD13"/>
  <c r="I13"/>
  <c r="J13"/>
  <c r="AD12"/>
  <c r="I12"/>
  <c r="J12"/>
  <c r="AD11"/>
  <c r="I11"/>
  <c r="J11"/>
  <c r="AD10"/>
  <c r="J10"/>
  <c r="N10"/>
  <c r="I10"/>
  <c r="AD9"/>
  <c r="I9"/>
  <c r="J9"/>
  <c r="AD8"/>
  <c r="I8"/>
  <c r="J8"/>
  <c r="AD7"/>
  <c r="I7"/>
  <c r="J7"/>
  <c r="AD6"/>
  <c r="J6"/>
  <c r="N6"/>
  <c r="I6"/>
  <c r="AD5"/>
  <c r="I5"/>
  <c r="J5"/>
  <c r="E5"/>
  <c r="I6" i="1"/>
  <c r="J6"/>
  <c r="Z6"/>
  <c r="I7"/>
  <c r="J7"/>
  <c r="Z7"/>
  <c r="I8"/>
  <c r="J8"/>
  <c r="R8"/>
  <c r="I9"/>
  <c r="J9"/>
  <c r="R9"/>
  <c r="I10"/>
  <c r="J10"/>
  <c r="Z10"/>
  <c r="I11"/>
  <c r="J11"/>
  <c r="Z11"/>
  <c r="I12"/>
  <c r="J12"/>
  <c r="R12"/>
  <c r="I13"/>
  <c r="J13"/>
  <c r="R13"/>
  <c r="I14"/>
  <c r="J14"/>
  <c r="Z14"/>
  <c r="I15"/>
  <c r="J15"/>
  <c r="Z15"/>
  <c r="I16"/>
  <c r="J16"/>
  <c r="R16"/>
  <c r="I17"/>
  <c r="J17"/>
  <c r="Z17"/>
  <c r="I18"/>
  <c r="J18"/>
  <c r="Z18"/>
  <c r="I19"/>
  <c r="J19"/>
  <c r="R19"/>
  <c r="I20"/>
  <c r="J20"/>
  <c r="R20"/>
  <c r="I21"/>
  <c r="J21"/>
  <c r="Z21"/>
  <c r="I22"/>
  <c r="J22"/>
  <c r="Z22"/>
  <c r="I23"/>
  <c r="J23"/>
  <c r="R23"/>
  <c r="I24"/>
  <c r="J24"/>
  <c r="R24"/>
  <c r="I25"/>
  <c r="J25"/>
  <c r="Z25"/>
  <c r="I26"/>
  <c r="J26"/>
  <c r="Z26"/>
  <c r="I27"/>
  <c r="J27"/>
  <c r="R27"/>
  <c r="I28"/>
  <c r="J28"/>
  <c r="R28"/>
  <c r="I29"/>
  <c r="J29"/>
  <c r="Z29"/>
  <c r="I30"/>
  <c r="J30"/>
  <c r="Z30"/>
  <c r="I31"/>
  <c r="J31"/>
  <c r="R31"/>
  <c r="I32"/>
  <c r="J32"/>
  <c r="R32"/>
  <c r="I33"/>
  <c r="J33"/>
  <c r="Z33"/>
  <c r="I34"/>
  <c r="J34"/>
  <c r="Z34"/>
  <c r="I35"/>
  <c r="J35"/>
  <c r="R35"/>
  <c r="I36"/>
  <c r="J36"/>
  <c r="R36"/>
  <c r="I37"/>
  <c r="J37"/>
  <c r="Z37"/>
  <c r="I38"/>
  <c r="J38"/>
  <c r="Z38"/>
  <c r="I39"/>
  <c r="J39"/>
  <c r="R39"/>
  <c r="I40"/>
  <c r="J40"/>
  <c r="R40"/>
  <c r="I41"/>
  <c r="J41"/>
  <c r="Z41"/>
  <c r="I42"/>
  <c r="J42"/>
  <c r="Z42"/>
  <c r="I43"/>
  <c r="J43"/>
  <c r="R43"/>
  <c r="I44"/>
  <c r="J44"/>
  <c r="R44"/>
  <c r="I45"/>
  <c r="J45"/>
  <c r="Z45"/>
  <c r="I46"/>
  <c r="J46"/>
  <c r="Z46"/>
  <c r="I47"/>
  <c r="J47"/>
  <c r="R47"/>
  <c r="I48"/>
  <c r="J48"/>
  <c r="R48"/>
  <c r="I49"/>
  <c r="J49"/>
  <c r="Z49"/>
  <c r="I50"/>
  <c r="J50"/>
  <c r="Z50"/>
  <c r="I51"/>
  <c r="J51"/>
  <c r="R51"/>
  <c r="I52"/>
  <c r="J52"/>
  <c r="R52"/>
  <c r="I53"/>
  <c r="J53"/>
  <c r="Z53"/>
  <c r="I54"/>
  <c r="J54"/>
  <c r="Z54"/>
  <c r="I55"/>
  <c r="J55"/>
  <c r="R55"/>
  <c r="I56"/>
  <c r="J56"/>
  <c r="R56"/>
  <c r="I57"/>
  <c r="J57"/>
  <c r="Z57"/>
  <c r="I58"/>
  <c r="J58"/>
  <c r="Z58"/>
  <c r="I59"/>
  <c r="J59"/>
  <c r="R59"/>
  <c r="I60"/>
  <c r="J60"/>
  <c r="R60"/>
  <c r="I61"/>
  <c r="J61"/>
  <c r="Z61"/>
  <c r="I62"/>
  <c r="J62"/>
  <c r="Z62"/>
  <c r="I63"/>
  <c r="J63"/>
  <c r="R63"/>
  <c r="I64"/>
  <c r="J64"/>
  <c r="R64"/>
  <c r="I65"/>
  <c r="J65"/>
  <c r="Z65"/>
  <c r="I66"/>
  <c r="J66"/>
  <c r="Z66"/>
  <c r="I67"/>
  <c r="J67"/>
  <c r="R67"/>
  <c r="I68"/>
  <c r="J68"/>
  <c r="R68"/>
  <c r="I69"/>
  <c r="J69"/>
  <c r="Z69"/>
  <c r="I5"/>
  <c r="J5"/>
  <c r="R5"/>
  <c r="N50" i="3"/>
  <c r="Z50"/>
  <c r="E21"/>
  <c r="E33"/>
  <c r="E51"/>
  <c r="E55"/>
  <c r="E13"/>
  <c r="E17"/>
  <c r="E29"/>
  <c r="N16"/>
  <c r="Z16"/>
  <c r="Z42"/>
  <c r="E54"/>
  <c r="N12"/>
  <c r="Z12"/>
  <c r="E12"/>
  <c r="N36"/>
  <c r="Z36"/>
  <c r="E36"/>
  <c r="N58"/>
  <c r="E58"/>
  <c r="Z58"/>
  <c r="E66"/>
  <c r="N24"/>
  <c r="E24"/>
  <c r="Z24"/>
  <c r="N46"/>
  <c r="Z46"/>
  <c r="N8"/>
  <c r="Z8"/>
  <c r="E8"/>
  <c r="N32"/>
  <c r="E32"/>
  <c r="Z32"/>
  <c r="E16"/>
  <c r="Z20"/>
  <c r="Z28"/>
  <c r="E42"/>
  <c r="E50"/>
  <c r="Z54"/>
  <c r="Z62"/>
  <c r="E20"/>
  <c r="E67"/>
  <c r="E59"/>
  <c r="E43"/>
  <c r="E25"/>
  <c r="E9"/>
  <c r="E62"/>
  <c r="E46"/>
  <c r="E28"/>
  <c r="V5" i="1"/>
  <c r="AD5"/>
  <c r="V66"/>
  <c r="V62"/>
  <c r="V58"/>
  <c r="V54"/>
  <c r="V50"/>
  <c r="V46"/>
  <c r="V42"/>
  <c r="V38"/>
  <c r="V34"/>
  <c r="V30"/>
  <c r="V26"/>
  <c r="V22"/>
  <c r="V18"/>
  <c r="V14"/>
  <c r="V10"/>
  <c r="V6"/>
  <c r="V67"/>
  <c r="AD67"/>
  <c r="V63"/>
  <c r="AD63"/>
  <c r="V59"/>
  <c r="AD59"/>
  <c r="V55"/>
  <c r="AD55"/>
  <c r="V51"/>
  <c r="AD51"/>
  <c r="V47"/>
  <c r="AD47"/>
  <c r="V43"/>
  <c r="AD43"/>
  <c r="V39"/>
  <c r="AD39"/>
  <c r="V35"/>
  <c r="AD35"/>
  <c r="V31"/>
  <c r="AD31"/>
  <c r="V27"/>
  <c r="AD27"/>
  <c r="V23"/>
  <c r="AD23"/>
  <c r="V19"/>
  <c r="AD19"/>
  <c r="V15"/>
  <c r="AD15"/>
  <c r="V11"/>
  <c r="V7"/>
  <c r="V68"/>
  <c r="AD68"/>
  <c r="V64"/>
  <c r="AD64"/>
  <c r="V60"/>
  <c r="AD60"/>
  <c r="V56"/>
  <c r="AD56"/>
  <c r="V52"/>
  <c r="AD52"/>
  <c r="V48"/>
  <c r="AD48"/>
  <c r="V44"/>
  <c r="AD44"/>
  <c r="V40"/>
  <c r="AD40"/>
  <c r="V36"/>
  <c r="AD36"/>
  <c r="V32"/>
  <c r="AD32"/>
  <c r="V28"/>
  <c r="AD28"/>
  <c r="V24"/>
  <c r="AD24"/>
  <c r="V20"/>
  <c r="AD20"/>
  <c r="V16"/>
  <c r="AD16"/>
  <c r="V12"/>
  <c r="AD12"/>
  <c r="V8"/>
  <c r="AD8"/>
  <c r="V69"/>
  <c r="V65"/>
  <c r="AD65"/>
  <c r="V61"/>
  <c r="V57"/>
  <c r="V53"/>
  <c r="V49"/>
  <c r="AD49"/>
  <c r="V45"/>
  <c r="V41"/>
  <c r="V37"/>
  <c r="V33"/>
  <c r="AD33"/>
  <c r="V29"/>
  <c r="V25"/>
  <c r="V21"/>
  <c r="V17"/>
  <c r="AD17"/>
  <c r="V13"/>
  <c r="AD13"/>
  <c r="V9"/>
  <c r="AD9"/>
  <c r="R66"/>
  <c r="R62"/>
  <c r="R58"/>
  <c r="R54"/>
  <c r="R50"/>
  <c r="R46"/>
  <c r="R42"/>
  <c r="R38"/>
  <c r="R34"/>
  <c r="R30"/>
  <c r="R26"/>
  <c r="R22"/>
  <c r="R18"/>
  <c r="R14"/>
  <c r="R10"/>
  <c r="R6"/>
  <c r="R15"/>
  <c r="R11"/>
  <c r="R7"/>
  <c r="R69"/>
  <c r="R65"/>
  <c r="R61"/>
  <c r="R57"/>
  <c r="R53"/>
  <c r="R49"/>
  <c r="R45"/>
  <c r="R41"/>
  <c r="R37"/>
  <c r="R33"/>
  <c r="R29"/>
  <c r="R25"/>
  <c r="R21"/>
  <c r="R17"/>
  <c r="Z7" i="3"/>
  <c r="N7"/>
  <c r="Z11"/>
  <c r="N11"/>
  <c r="Z15"/>
  <c r="N15"/>
  <c r="Z19"/>
  <c r="N19"/>
  <c r="Z23"/>
  <c r="N23"/>
  <c r="Z27"/>
  <c r="N27"/>
  <c r="Z31"/>
  <c r="N31"/>
  <c r="Z35"/>
  <c r="N35"/>
  <c r="Z39"/>
  <c r="N39"/>
  <c r="Z45"/>
  <c r="N45"/>
  <c r="Z49"/>
  <c r="N49"/>
  <c r="Z53"/>
  <c r="N53"/>
  <c r="Z57"/>
  <c r="N57"/>
  <c r="Z61"/>
  <c r="N61"/>
  <c r="Z65"/>
  <c r="N65"/>
  <c r="Z69"/>
  <c r="Z71"/>
  <c r="N5"/>
  <c r="Z5"/>
  <c r="N9"/>
  <c r="Z9"/>
  <c r="N13"/>
  <c r="Z13"/>
  <c r="N17"/>
  <c r="Z17"/>
  <c r="N21"/>
  <c r="Z21"/>
  <c r="N25"/>
  <c r="Z25"/>
  <c r="N29"/>
  <c r="Z29"/>
  <c r="N33"/>
  <c r="Z33"/>
  <c r="N37"/>
  <c r="Z37"/>
  <c r="N43"/>
  <c r="Z43"/>
  <c r="N47"/>
  <c r="Z47"/>
  <c r="N51"/>
  <c r="Z51"/>
  <c r="N55"/>
  <c r="Z55"/>
  <c r="N59"/>
  <c r="Z59"/>
  <c r="N63"/>
  <c r="Z63"/>
  <c r="E7"/>
  <c r="E11"/>
  <c r="E15"/>
  <c r="E19"/>
  <c r="E23"/>
  <c r="E27"/>
  <c r="E31"/>
  <c r="E35"/>
  <c r="E39"/>
  <c r="E45"/>
  <c r="E49"/>
  <c r="E53"/>
  <c r="E57"/>
  <c r="E61"/>
  <c r="E65"/>
  <c r="E69"/>
  <c r="Z70"/>
  <c r="E6"/>
  <c r="Z6"/>
  <c r="E10"/>
  <c r="Z10"/>
  <c r="E14"/>
  <c r="Z14"/>
  <c r="E18"/>
  <c r="Z18"/>
  <c r="E22"/>
  <c r="Z22"/>
  <c r="E26"/>
  <c r="Z26"/>
  <c r="E30"/>
  <c r="Z30"/>
  <c r="E34"/>
  <c r="Z34"/>
  <c r="E38"/>
  <c r="Z38"/>
  <c r="E44"/>
  <c r="Z44"/>
  <c r="E48"/>
  <c r="Z48"/>
  <c r="E52"/>
  <c r="Z52"/>
  <c r="E56"/>
  <c r="Z56"/>
  <c r="E60"/>
  <c r="Z60"/>
  <c r="E64"/>
  <c r="Z64"/>
  <c r="E68"/>
  <c r="Z68"/>
  <c r="E57" i="1"/>
  <c r="E41"/>
  <c r="E48"/>
  <c r="E32"/>
  <c r="E28"/>
  <c r="E24"/>
  <c r="E20"/>
  <c r="E13"/>
  <c r="E61"/>
  <c r="E9"/>
  <c r="E60"/>
  <c r="E44"/>
  <c r="E68"/>
  <c r="E64"/>
  <c r="E52"/>
  <c r="E36"/>
  <c r="E53"/>
  <c r="E49"/>
  <c r="E45"/>
  <c r="E66"/>
  <c r="E62"/>
  <c r="E58"/>
  <c r="E54"/>
  <c r="E50"/>
  <c r="E46"/>
  <c r="E42"/>
  <c r="E38"/>
  <c r="E34"/>
  <c r="E30"/>
  <c r="E26"/>
  <c r="E22"/>
  <c r="E18"/>
  <c r="E15"/>
  <c r="E11"/>
  <c r="E7"/>
  <c r="E5"/>
  <c r="E55"/>
  <c r="E43"/>
  <c r="E59"/>
  <c r="E47"/>
  <c r="E31"/>
  <c r="E27"/>
  <c r="E23"/>
  <c r="E16"/>
  <c r="E12"/>
  <c r="E8"/>
  <c r="E63"/>
  <c r="E39"/>
  <c r="N67"/>
  <c r="Z67"/>
  <c r="N51"/>
  <c r="Z51"/>
  <c r="N35"/>
  <c r="Z35"/>
  <c r="N19"/>
  <c r="Z19"/>
  <c r="Z5"/>
  <c r="N5"/>
  <c r="E51"/>
  <c r="E35"/>
  <c r="E19"/>
  <c r="N69"/>
  <c r="N65"/>
  <c r="N61"/>
  <c r="N57"/>
  <c r="N53"/>
  <c r="N49"/>
  <c r="N45"/>
  <c r="N41"/>
  <c r="N37"/>
  <c r="N33"/>
  <c r="N29"/>
  <c r="N25"/>
  <c r="N21"/>
  <c r="N17"/>
  <c r="N14"/>
  <c r="N10"/>
  <c r="N6"/>
  <c r="Z63"/>
  <c r="Z59"/>
  <c r="Z55"/>
  <c r="Z47"/>
  <c r="Z43"/>
  <c r="Z39"/>
  <c r="Z31"/>
  <c r="Z27"/>
  <c r="Z23"/>
  <c r="Z16"/>
  <c r="Z12"/>
  <c r="Z8"/>
  <c r="N66"/>
  <c r="N62"/>
  <c r="N58"/>
  <c r="N54"/>
  <c r="N50"/>
  <c r="N46"/>
  <c r="N42"/>
  <c r="N38"/>
  <c r="N34"/>
  <c r="N30"/>
  <c r="N26"/>
  <c r="N22"/>
  <c r="N18"/>
  <c r="N15"/>
  <c r="N11"/>
  <c r="N7"/>
  <c r="Z68"/>
  <c r="Z64"/>
  <c r="Z60"/>
  <c r="Z56"/>
  <c r="Z52"/>
  <c r="Z48"/>
  <c r="Z44"/>
  <c r="Z40"/>
  <c r="Z36"/>
  <c r="Z32"/>
  <c r="Z28"/>
  <c r="Z24"/>
  <c r="Z20"/>
  <c r="Z13"/>
  <c r="Z9"/>
  <c r="E67"/>
  <c r="E37"/>
  <c r="E33"/>
  <c r="E29"/>
  <c r="E25"/>
  <c r="E21"/>
  <c r="E17"/>
  <c r="E14"/>
  <c r="E10"/>
  <c r="E6"/>
  <c r="N63"/>
  <c r="N59"/>
  <c r="N55"/>
  <c r="N47"/>
  <c r="N43"/>
  <c r="N39"/>
  <c r="N31"/>
  <c r="N27"/>
  <c r="N23"/>
  <c r="N16"/>
  <c r="N12"/>
  <c r="N8"/>
  <c r="E69"/>
  <c r="E65"/>
  <c r="N68"/>
  <c r="N64"/>
  <c r="N60"/>
  <c r="N56"/>
  <c r="N52"/>
  <c r="N48"/>
  <c r="N44"/>
  <c r="N40"/>
  <c r="N36"/>
  <c r="N32"/>
  <c r="N28"/>
  <c r="N24"/>
  <c r="N20"/>
  <c r="N13"/>
  <c r="N9"/>
  <c r="AD46"/>
  <c r="AD21"/>
  <c r="AD37"/>
  <c r="AD53"/>
  <c r="AD69"/>
  <c r="AD18"/>
  <c r="AD34"/>
  <c r="AD50"/>
  <c r="AD66"/>
  <c r="AD14"/>
  <c r="AD62"/>
  <c r="AD25"/>
  <c r="AD41"/>
  <c r="AD57"/>
  <c r="AD7"/>
  <c r="AD6"/>
  <c r="AD22"/>
  <c r="AD38"/>
  <c r="AD54"/>
  <c r="AD30"/>
  <c r="AD29"/>
  <c r="AD45"/>
  <c r="AD61"/>
  <c r="AD11"/>
  <c r="AD10"/>
  <c r="AD26"/>
  <c r="AD42"/>
  <c r="AD58"/>
</calcChain>
</file>

<file path=xl/sharedStrings.xml><?xml version="1.0" encoding="utf-8"?>
<sst xmlns="http://schemas.openxmlformats.org/spreadsheetml/2006/main" count="768" uniqueCount="104">
  <si>
    <t>职称</t>
  </si>
  <si>
    <t>总量</t>
  </si>
  <si>
    <t>年均量</t>
  </si>
  <si>
    <t>年均</t>
  </si>
  <si>
    <t>教学业绩评价</t>
  </si>
  <si>
    <t>序号</t>
    <phoneticPr fontId="1" type="noConversion"/>
  </si>
  <si>
    <t>温中兰</t>
  </si>
  <si>
    <t>吴会芹</t>
  </si>
  <si>
    <t>王国凤</t>
  </si>
  <si>
    <t>梁雪松</t>
  </si>
  <si>
    <t>陆莺</t>
  </si>
  <si>
    <t>蔡亮</t>
  </si>
  <si>
    <t>叶琴法</t>
  </si>
  <si>
    <t>胡海鹏</t>
  </si>
  <si>
    <t>魏健</t>
  </si>
  <si>
    <t>杨黎霞</t>
  </si>
  <si>
    <t>陈黎峰</t>
  </si>
  <si>
    <t>张振梅</t>
  </si>
  <si>
    <t>孙广平</t>
  </si>
  <si>
    <t>陈俊林</t>
  </si>
  <si>
    <t>芦俊燕</t>
  </si>
  <si>
    <t>沈永年</t>
  </si>
  <si>
    <t>丁旭</t>
  </si>
  <si>
    <t>张静燕</t>
  </si>
  <si>
    <t>孙喆</t>
  </si>
  <si>
    <t>李飒</t>
  </si>
  <si>
    <t>李军</t>
  </si>
  <si>
    <t>樊丹丽</t>
  </si>
  <si>
    <t>曹向梅</t>
  </si>
  <si>
    <t>蔡蕾</t>
  </si>
  <si>
    <t>邓凌志</t>
  </si>
  <si>
    <t>欧琛</t>
  </si>
  <si>
    <t>夏佳来</t>
  </si>
  <si>
    <t>孙娟</t>
  </si>
  <si>
    <t>王欢</t>
  </si>
  <si>
    <t>胡赛珠</t>
  </si>
  <si>
    <t>曹雅娟</t>
  </si>
  <si>
    <t>韩雪峰</t>
  </si>
  <si>
    <t>李辉</t>
  </si>
  <si>
    <t>王磊</t>
  </si>
  <si>
    <t>吴丹苹</t>
  </si>
  <si>
    <t>张怡玲</t>
  </si>
  <si>
    <t>崔莉</t>
  </si>
  <si>
    <t>王碧颖</t>
  </si>
  <si>
    <t>茅忆年</t>
  </si>
  <si>
    <t>宋岩</t>
  </si>
  <si>
    <t>赵斌</t>
  </si>
  <si>
    <t>陈颖1</t>
  </si>
  <si>
    <t>姚宇</t>
  </si>
  <si>
    <t>李继宏</t>
  </si>
  <si>
    <t>南二丽</t>
  </si>
  <si>
    <t>张腮云</t>
  </si>
  <si>
    <t>孙永田</t>
  </si>
  <si>
    <t>徐志敏</t>
  </si>
  <si>
    <t>张萍1</t>
  </si>
  <si>
    <t>蒋阳芬</t>
  </si>
  <si>
    <t>聂军</t>
  </si>
  <si>
    <t>丁迎</t>
  </si>
  <si>
    <t>阮征</t>
  </si>
  <si>
    <t>周文</t>
  </si>
  <si>
    <t>杨素玲</t>
  </si>
  <si>
    <t>陈健美</t>
  </si>
  <si>
    <t>王雪芹</t>
  </si>
  <si>
    <t>林潇</t>
  </si>
  <si>
    <t>卜霄艳</t>
  </si>
  <si>
    <t>程燕华</t>
  </si>
  <si>
    <t>林晶晶</t>
  </si>
  <si>
    <t>阮巴燕</t>
  </si>
  <si>
    <t>陈雨枝</t>
  </si>
  <si>
    <t>赵桂琴</t>
  </si>
  <si>
    <t>姓名</t>
    <phoneticPr fontId="1" type="noConversion"/>
  </si>
  <si>
    <t>正高</t>
  </si>
  <si>
    <t>副高</t>
  </si>
  <si>
    <t>助教</t>
  </si>
  <si>
    <t>讲师</t>
  </si>
  <si>
    <t>正常在岗月份</t>
    <phoneticPr fontId="1" type="noConversion"/>
  </si>
  <si>
    <t>14年</t>
  </si>
  <si>
    <t>2013-2014学年</t>
  </si>
  <si>
    <t>13年</t>
  </si>
  <si>
    <t/>
  </si>
  <si>
    <t>2012-2013学年</t>
  </si>
  <si>
    <t>12年</t>
  </si>
  <si>
    <t>2011-2012学年</t>
  </si>
  <si>
    <t>教学工作量</t>
    <phoneticPr fontId="1" type="noConversion"/>
  </si>
  <si>
    <t>综合工作量</t>
    <phoneticPr fontId="1" type="noConversion"/>
  </si>
  <si>
    <t>年均教研和科研业绩量化分</t>
    <phoneticPr fontId="1" type="noConversion"/>
  </si>
  <si>
    <t>良好</t>
  </si>
  <si>
    <t>合格</t>
  </si>
  <si>
    <t>优秀</t>
  </si>
  <si>
    <t>访学</t>
  </si>
  <si>
    <t>读博</t>
  </si>
  <si>
    <t>到岗月份</t>
    <phoneticPr fontId="1" type="noConversion"/>
  </si>
  <si>
    <t>聘期</t>
    <phoneticPr fontId="1" type="noConversion"/>
  </si>
  <si>
    <t>邓丽静</t>
    <phoneticPr fontId="3" type="noConversion"/>
  </si>
  <si>
    <t>外语学院2012-2014年各项工作量量化分统计表</t>
    <phoneticPr fontId="1" type="noConversion"/>
  </si>
  <si>
    <t>总工作量</t>
    <phoneticPr fontId="1" type="noConversion"/>
  </si>
  <si>
    <t>教研当量</t>
    <phoneticPr fontId="1" type="noConversion"/>
  </si>
  <si>
    <t>科研当量</t>
    <phoneticPr fontId="1" type="noConversion"/>
  </si>
  <si>
    <t>年均</t>
    <phoneticPr fontId="1" type="noConversion"/>
  </si>
  <si>
    <t>韩娜</t>
    <phoneticPr fontId="1" type="noConversion"/>
  </si>
  <si>
    <t>王凌</t>
    <phoneticPr fontId="1" type="noConversion"/>
  </si>
  <si>
    <t>讲师</t>
    <phoneticPr fontId="1" type="noConversion"/>
  </si>
  <si>
    <t>说明：入职未满三年的教师，各类工作量按实际业绩和到岗月份核算，表格中出现的教研、科研当量经过换算得出，即原来的教研科研分除以1.5，只是计算方式不同，不影响老师们的业绩。</t>
    <phoneticPr fontId="1" type="noConversion"/>
  </si>
  <si>
    <t>确认签名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</si>
</sst>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_);[Red]\(0.00\)"/>
    <numFmt numFmtId="178" formatCode="0_);[Red]\(0\)"/>
    <numFmt numFmtId="179" formatCode="0.0_);[Red]\(0.0\)"/>
  </numFmts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4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2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177" fontId="7" fillId="0" borderId="3" xfId="1" applyNumberFormat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2" fontId="7" fillId="2" borderId="1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77" fontId="6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6" fontId="7" fillId="0" borderId="3" xfId="1" applyNumberFormat="1" applyFont="1" applyFill="1" applyBorder="1" applyAlignment="1">
      <alignment horizontal="center" vertical="center"/>
    </xf>
    <xf numFmtId="176" fontId="6" fillId="0" borderId="4" xfId="1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7" fillId="0" borderId="3" xfId="1" applyNumberFormat="1" applyFont="1" applyBorder="1" applyAlignment="1">
      <alignment horizontal="center" vertical="center" wrapText="1"/>
    </xf>
    <xf numFmtId="176" fontId="6" fillId="3" borderId="4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177" fontId="6" fillId="0" borderId="4" xfId="1" applyNumberFormat="1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176" fontId="6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Fill="1" applyAlignment="1">
      <alignment vertical="center"/>
    </xf>
    <xf numFmtId="178" fontId="7" fillId="0" borderId="3" xfId="1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8" fontId="6" fillId="0" borderId="4" xfId="1" applyNumberFormat="1" applyFont="1" applyFill="1" applyBorder="1" applyAlignment="1">
      <alignment horizontal="center" vertical="center"/>
    </xf>
    <xf numFmtId="178" fontId="6" fillId="0" borderId="1" xfId="1" applyNumberFormat="1" applyFont="1" applyFill="1" applyBorder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178" fontId="6" fillId="0" borderId="5" xfId="1" applyNumberFormat="1" applyFont="1" applyFill="1" applyBorder="1" applyAlignment="1">
      <alignment horizontal="center" vertical="center"/>
    </xf>
    <xf numFmtId="178" fontId="6" fillId="0" borderId="0" xfId="1" applyNumberFormat="1" applyFont="1" applyFill="1" applyAlignment="1">
      <alignment horizontal="center" vertical="center"/>
    </xf>
    <xf numFmtId="178" fontId="6" fillId="0" borderId="1" xfId="1" applyNumberFormat="1" applyFont="1" applyFill="1" applyBorder="1" applyAlignment="1">
      <alignment horizontal="center" vertical="center" wrapText="1"/>
    </xf>
    <xf numFmtId="176" fontId="7" fillId="0" borderId="3" xfId="1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8" fontId="7" fillId="0" borderId="1" xfId="1" applyNumberFormat="1" applyFont="1" applyFill="1" applyBorder="1" applyAlignment="1">
      <alignment horizontal="center" vertical="center" wrapText="1"/>
    </xf>
    <xf numFmtId="179" fontId="6" fillId="0" borderId="4" xfId="1" applyNumberFormat="1" applyFont="1" applyFill="1" applyBorder="1" applyAlignment="1">
      <alignment horizontal="center" vertical="center"/>
    </xf>
    <xf numFmtId="179" fontId="6" fillId="0" borderId="1" xfId="1" applyNumberFormat="1" applyFont="1" applyFill="1" applyBorder="1" applyAlignment="1">
      <alignment horizontal="center" vertical="center"/>
    </xf>
    <xf numFmtId="179" fontId="5" fillId="0" borderId="0" xfId="0" applyNumberFormat="1" applyFont="1" applyFill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178" fontId="6" fillId="0" borderId="2" xfId="1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/>
    </xf>
    <xf numFmtId="178" fontId="7" fillId="0" borderId="1" xfId="1" applyNumberFormat="1" applyFont="1" applyFill="1" applyBorder="1" applyAlignment="1">
      <alignment horizontal="center" vertical="center"/>
    </xf>
    <xf numFmtId="178" fontId="7" fillId="0" borderId="3" xfId="1" applyNumberFormat="1" applyFont="1" applyFill="1" applyBorder="1" applyAlignment="1">
      <alignment horizontal="center" vertical="center" wrapText="1"/>
    </xf>
    <xf numFmtId="179" fontId="7" fillId="0" borderId="3" xfId="1" applyNumberFormat="1" applyFont="1" applyFill="1" applyBorder="1" applyAlignment="1">
      <alignment horizontal="center" vertical="center"/>
    </xf>
    <xf numFmtId="178" fontId="7" fillId="0" borderId="3" xfId="1" applyNumberFormat="1" applyFont="1" applyFill="1" applyBorder="1" applyAlignment="1">
      <alignment horizontal="center" vertical="top" wrapText="1"/>
    </xf>
    <xf numFmtId="178" fontId="7" fillId="0" borderId="1" xfId="1" applyNumberFormat="1" applyFont="1" applyFill="1" applyBorder="1" applyAlignment="1">
      <alignment horizontal="center" vertical="top" wrapText="1"/>
    </xf>
    <xf numFmtId="178" fontId="7" fillId="0" borderId="0" xfId="1" applyNumberFormat="1" applyFont="1" applyFill="1" applyAlignment="1">
      <alignment horizontal="center" vertical="center"/>
    </xf>
    <xf numFmtId="178" fontId="4" fillId="0" borderId="5" xfId="1" applyNumberFormat="1" applyFont="1" applyFill="1" applyBorder="1" applyAlignment="1">
      <alignment horizontal="center" vertical="center"/>
    </xf>
    <xf numFmtId="177" fontId="7" fillId="3" borderId="2" xfId="1" applyNumberFormat="1" applyFont="1" applyFill="1" applyBorder="1" applyAlignment="1">
      <alignment horizontal="center" vertical="center" wrapText="1"/>
    </xf>
    <xf numFmtId="177" fontId="7" fillId="3" borderId="4" xfId="1" applyNumberFormat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left" vertical="center" wrapText="1"/>
    </xf>
    <xf numFmtId="178" fontId="9" fillId="0" borderId="0" xfId="0" applyNumberFormat="1" applyFont="1" applyFill="1" applyAlignment="1">
      <alignment horizontal="center" vertical="center"/>
    </xf>
    <xf numFmtId="178" fontId="9" fillId="0" borderId="8" xfId="0" applyNumberFormat="1" applyFont="1" applyFill="1" applyBorder="1" applyAlignment="1">
      <alignment horizontal="center" vertical="center"/>
    </xf>
    <xf numFmtId="178" fontId="7" fillId="0" borderId="6" xfId="1" applyNumberFormat="1" applyFont="1" applyFill="1" applyBorder="1" applyAlignment="1">
      <alignment horizontal="center" vertical="center"/>
    </xf>
    <xf numFmtId="178" fontId="7" fillId="0" borderId="3" xfId="1" applyNumberFormat="1" applyFont="1" applyFill="1" applyBorder="1" applyAlignment="1">
      <alignment horizontal="center" vertical="center"/>
    </xf>
    <xf numFmtId="178" fontId="7" fillId="0" borderId="1" xfId="1" applyNumberFormat="1" applyFont="1" applyFill="1" applyBorder="1" applyAlignment="1">
      <alignment horizontal="center" vertical="center"/>
    </xf>
    <xf numFmtId="178" fontId="7" fillId="0" borderId="7" xfId="1" applyNumberFormat="1" applyFont="1" applyFill="1" applyBorder="1" applyAlignment="1">
      <alignment horizontal="center" vertical="center"/>
    </xf>
    <xf numFmtId="178" fontId="7" fillId="0" borderId="6" xfId="1" applyNumberFormat="1" applyFont="1" applyFill="1" applyBorder="1" applyAlignment="1">
      <alignment horizontal="center" vertical="center" wrapText="1"/>
    </xf>
    <xf numFmtId="178" fontId="7" fillId="0" borderId="7" xfId="1" applyNumberFormat="1" applyFont="1" applyFill="1" applyBorder="1" applyAlignment="1">
      <alignment horizontal="center" vertical="center" wrapText="1"/>
    </xf>
    <xf numFmtId="178" fontId="7" fillId="0" borderId="3" xfId="1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 wrapText="1"/>
    </xf>
    <xf numFmtId="178" fontId="7" fillId="0" borderId="4" xfId="1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_Sheet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9"/>
  <sheetViews>
    <sheetView topLeftCell="A43" workbookViewId="0">
      <selection activeCell="J5" sqref="J5:J69"/>
    </sheetView>
  </sheetViews>
  <sheetFormatPr defaultRowHeight="12"/>
  <cols>
    <col min="1" max="1" width="5" style="1" bestFit="1" customWidth="1"/>
    <col min="2" max="2" width="6.375" style="1" bestFit="1" customWidth="1"/>
    <col min="3" max="3" width="5" style="1" bestFit="1" customWidth="1"/>
    <col min="4" max="4" width="8.5" style="41" bestFit="1" customWidth="1"/>
    <col min="5" max="5" width="8.5" style="42" bestFit="1" customWidth="1"/>
    <col min="6" max="8" width="5.25" style="22" bestFit="1" customWidth="1"/>
    <col min="9" max="9" width="5.5" style="22" customWidth="1"/>
    <col min="10" max="10" width="5.625" style="22" customWidth="1"/>
    <col min="11" max="11" width="9.5" style="34" customWidth="1"/>
    <col min="12" max="12" width="9" style="31" bestFit="1"/>
    <col min="13" max="13" width="9" style="1" bestFit="1"/>
    <col min="14" max="14" width="7.625" style="1" bestFit="1" customWidth="1"/>
    <col min="15" max="17" width="5.25" style="1" bestFit="1" customWidth="1"/>
    <col min="18" max="18" width="5.25" style="1" customWidth="1"/>
    <col min="19" max="20" width="5.25" style="1" bestFit="1" customWidth="1"/>
    <col min="21" max="21" width="6.75" style="1" bestFit="1" customWidth="1"/>
    <col min="22" max="22" width="7" style="52" customWidth="1"/>
    <col min="23" max="23" width="5.125" style="1" customWidth="1"/>
    <col min="24" max="24" width="6.75" style="1" bestFit="1" customWidth="1"/>
    <col min="25" max="25" width="5.875" style="1" bestFit="1" customWidth="1"/>
    <col min="26" max="26" width="6.75" style="1" bestFit="1" customWidth="1"/>
    <col min="27" max="29" width="5.25" style="1" bestFit="1" customWidth="1"/>
    <col min="30" max="30" width="7.875" style="31" customWidth="1"/>
    <col min="31" max="16384" width="9" style="1"/>
  </cols>
  <sheetData>
    <row r="1" spans="1:38" ht="13.5" customHeight="1">
      <c r="A1" s="72" t="s">
        <v>94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8" ht="13.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</row>
    <row r="3" spans="1:38" ht="20.25" customHeight="1">
      <c r="A3" s="2"/>
      <c r="B3" s="3"/>
      <c r="C3" s="4"/>
      <c r="D3" s="77" t="s">
        <v>95</v>
      </c>
      <c r="E3" s="78"/>
      <c r="F3" s="75" t="s">
        <v>75</v>
      </c>
      <c r="G3" s="75"/>
      <c r="H3" s="75"/>
      <c r="I3" s="75"/>
      <c r="J3" s="75"/>
      <c r="K3" s="77" t="s">
        <v>83</v>
      </c>
      <c r="L3" s="74"/>
      <c r="M3" s="74"/>
      <c r="N3" s="78"/>
      <c r="O3" s="74" t="s">
        <v>96</v>
      </c>
      <c r="P3" s="74"/>
      <c r="Q3" s="74"/>
      <c r="R3" s="74"/>
      <c r="S3" s="74" t="s">
        <v>97</v>
      </c>
      <c r="T3" s="74"/>
      <c r="U3" s="74"/>
      <c r="V3" s="74"/>
      <c r="W3" s="75" t="s">
        <v>84</v>
      </c>
      <c r="X3" s="75"/>
      <c r="Y3" s="75"/>
      <c r="Z3" s="76"/>
      <c r="AA3" s="69" t="s">
        <v>4</v>
      </c>
      <c r="AB3" s="70"/>
      <c r="AC3" s="71"/>
      <c r="AD3" s="67" t="s">
        <v>85</v>
      </c>
    </row>
    <row r="4" spans="1:38" ht="27" customHeight="1">
      <c r="A4" s="5" t="s">
        <v>5</v>
      </c>
      <c r="B4" s="5" t="s">
        <v>70</v>
      </c>
      <c r="C4" s="6" t="s">
        <v>0</v>
      </c>
      <c r="D4" s="7" t="s">
        <v>1</v>
      </c>
      <c r="E4" s="32" t="s">
        <v>2</v>
      </c>
      <c r="F4" s="8" t="s">
        <v>81</v>
      </c>
      <c r="G4" s="9" t="s">
        <v>78</v>
      </c>
      <c r="H4" s="10" t="s">
        <v>76</v>
      </c>
      <c r="I4" s="11" t="s">
        <v>91</v>
      </c>
      <c r="J4" s="7" t="s">
        <v>92</v>
      </c>
      <c r="K4" s="35" t="s">
        <v>82</v>
      </c>
      <c r="L4" s="12" t="s">
        <v>80</v>
      </c>
      <c r="M4" s="13" t="s">
        <v>77</v>
      </c>
      <c r="N4" s="14" t="s">
        <v>3</v>
      </c>
      <c r="O4" s="9" t="s">
        <v>81</v>
      </c>
      <c r="P4" s="9" t="s">
        <v>78</v>
      </c>
      <c r="Q4" s="10" t="s">
        <v>76</v>
      </c>
      <c r="R4" s="10" t="s">
        <v>98</v>
      </c>
      <c r="S4" s="9" t="s">
        <v>81</v>
      </c>
      <c r="T4" s="9" t="s">
        <v>78</v>
      </c>
      <c r="U4" s="10" t="s">
        <v>76</v>
      </c>
      <c r="V4" s="51" t="s">
        <v>98</v>
      </c>
      <c r="W4" s="9" t="s">
        <v>81</v>
      </c>
      <c r="X4" s="9" t="s">
        <v>78</v>
      </c>
      <c r="Y4" s="10" t="s">
        <v>76</v>
      </c>
      <c r="Z4" s="14" t="s">
        <v>3</v>
      </c>
      <c r="AA4" s="9" t="s">
        <v>81</v>
      </c>
      <c r="AB4" s="9" t="s">
        <v>78</v>
      </c>
      <c r="AC4" s="10" t="s">
        <v>76</v>
      </c>
      <c r="AD4" s="68"/>
      <c r="AE4" s="15"/>
      <c r="AF4" s="15"/>
      <c r="AG4" s="15"/>
      <c r="AH4" s="15"/>
      <c r="AI4" s="15"/>
      <c r="AJ4" s="15"/>
      <c r="AK4" s="15"/>
      <c r="AL4" s="15"/>
    </row>
    <row r="5" spans="1:38" s="22" customFormat="1" ht="15" customHeight="1">
      <c r="A5" s="16">
        <v>1</v>
      </c>
      <c r="B5" s="16" t="s">
        <v>6</v>
      </c>
      <c r="C5" s="16" t="s">
        <v>71</v>
      </c>
      <c r="D5" s="38">
        <f t="shared" ref="D5:D36" si="0">K5+L5+M5+(O5+P5+Q5+S5+T5+U5)/1.5+W5+X5+Y5</f>
        <v>1538.6166666666668</v>
      </c>
      <c r="E5" s="39">
        <f>D5/J5</f>
        <v>512.87222222222226</v>
      </c>
      <c r="F5" s="17">
        <v>12</v>
      </c>
      <c r="G5" s="17">
        <v>12</v>
      </c>
      <c r="H5" s="17">
        <v>12</v>
      </c>
      <c r="I5" s="17">
        <f>SUM(F5:H5)</f>
        <v>36</v>
      </c>
      <c r="J5" s="17">
        <f>I5/12</f>
        <v>3</v>
      </c>
      <c r="K5" s="33">
        <v>450.12</v>
      </c>
      <c r="L5" s="18">
        <v>461</v>
      </c>
      <c r="M5" s="19">
        <v>437.83</v>
      </c>
      <c r="N5" s="20">
        <f t="shared" ref="N5:N35" si="1">(M5+L5+K5)/J5</f>
        <v>449.64999999999992</v>
      </c>
      <c r="O5" s="21">
        <v>10</v>
      </c>
      <c r="P5" s="21">
        <v>90</v>
      </c>
      <c r="Q5" s="21">
        <v>0</v>
      </c>
      <c r="R5" s="21">
        <f>(Q5+P5+O5)/J5/1.5</f>
        <v>22.222222222222225</v>
      </c>
      <c r="S5" s="21">
        <v>30</v>
      </c>
      <c r="T5" s="21">
        <v>0</v>
      </c>
      <c r="U5" s="21">
        <v>0</v>
      </c>
      <c r="V5" s="30">
        <f>(U5+T5+S5)/J5/1.5</f>
        <v>6.666666666666667</v>
      </c>
      <c r="W5" s="21">
        <v>33</v>
      </c>
      <c r="X5" s="21">
        <v>38</v>
      </c>
      <c r="Y5" s="21">
        <v>32</v>
      </c>
      <c r="Z5" s="20">
        <f t="shared" ref="Z5:Z36" si="2">(Y5+X5+W5)/J5</f>
        <v>34.333333333333336</v>
      </c>
      <c r="AA5" s="2" t="s">
        <v>86</v>
      </c>
      <c r="AB5" s="2" t="s">
        <v>87</v>
      </c>
      <c r="AC5" s="2" t="s">
        <v>86</v>
      </c>
      <c r="AD5" s="18">
        <f>V5+R5</f>
        <v>28.888888888888893</v>
      </c>
    </row>
    <row r="6" spans="1:38" s="22" customFormat="1" ht="15" customHeight="1">
      <c r="A6" s="16">
        <v>2</v>
      </c>
      <c r="B6" s="16" t="s">
        <v>7</v>
      </c>
      <c r="C6" s="16" t="s">
        <v>71</v>
      </c>
      <c r="D6" s="38">
        <f t="shared" si="0"/>
        <v>1907.34</v>
      </c>
      <c r="E6" s="39">
        <f t="shared" ref="E6:E68" si="3">D6/J6</f>
        <v>635.78</v>
      </c>
      <c r="F6" s="17">
        <v>12</v>
      </c>
      <c r="G6" s="17">
        <v>12</v>
      </c>
      <c r="H6" s="17">
        <v>12</v>
      </c>
      <c r="I6" s="17">
        <f t="shared" ref="I6:I68" si="4">SUM(F6:H6)</f>
        <v>36</v>
      </c>
      <c r="J6" s="17">
        <f t="shared" ref="J6:J68" si="5">I6/12</f>
        <v>3</v>
      </c>
      <c r="K6" s="33">
        <v>440.36</v>
      </c>
      <c r="L6" s="18">
        <v>509.71</v>
      </c>
      <c r="M6" s="19">
        <v>455.27</v>
      </c>
      <c r="N6" s="20">
        <f t="shared" si="1"/>
        <v>468.44666666666672</v>
      </c>
      <c r="O6" s="21">
        <v>0</v>
      </c>
      <c r="P6" s="21">
        <v>0</v>
      </c>
      <c r="Q6" s="21">
        <v>0</v>
      </c>
      <c r="R6" s="21">
        <f t="shared" ref="R6:R69" si="6">(Q6+P6+O6)/J6/1.5</f>
        <v>0</v>
      </c>
      <c r="S6" s="21">
        <v>260</v>
      </c>
      <c r="T6" s="21">
        <v>0</v>
      </c>
      <c r="U6" s="21">
        <v>260</v>
      </c>
      <c r="V6" s="30">
        <f t="shared" ref="V6:V69" si="7">(U6+T6+S6)/J6/1.5</f>
        <v>115.55555555555556</v>
      </c>
      <c r="W6" s="21">
        <v>79.333333333333343</v>
      </c>
      <c r="X6" s="21">
        <v>36</v>
      </c>
      <c r="Y6" s="21">
        <v>40</v>
      </c>
      <c r="Z6" s="20">
        <f t="shared" si="2"/>
        <v>51.777777777777779</v>
      </c>
      <c r="AA6" s="2" t="s">
        <v>86</v>
      </c>
      <c r="AB6" s="2" t="s">
        <v>87</v>
      </c>
      <c r="AC6" s="2" t="s">
        <v>87</v>
      </c>
      <c r="AD6" s="18">
        <f t="shared" ref="AD6:AD69" si="8">V6+R6</f>
        <v>115.55555555555556</v>
      </c>
    </row>
    <row r="7" spans="1:38" s="22" customFormat="1" ht="15" customHeight="1">
      <c r="A7" s="16">
        <v>3</v>
      </c>
      <c r="B7" s="16" t="s">
        <v>8</v>
      </c>
      <c r="C7" s="16" t="s">
        <v>72</v>
      </c>
      <c r="D7" s="38">
        <f t="shared" si="0"/>
        <v>3674.836666666667</v>
      </c>
      <c r="E7" s="39">
        <f t="shared" si="3"/>
        <v>1224.9455555555558</v>
      </c>
      <c r="F7" s="17">
        <v>12</v>
      </c>
      <c r="G7" s="17">
        <v>12</v>
      </c>
      <c r="H7" s="17">
        <v>12</v>
      </c>
      <c r="I7" s="17">
        <f t="shared" si="4"/>
        <v>36</v>
      </c>
      <c r="J7" s="17">
        <f t="shared" si="5"/>
        <v>3</v>
      </c>
      <c r="K7" s="33">
        <v>530.91</v>
      </c>
      <c r="L7" s="18">
        <v>330.26</v>
      </c>
      <c r="M7" s="19">
        <v>329.6</v>
      </c>
      <c r="N7" s="20">
        <f t="shared" si="1"/>
        <v>396.92333333333335</v>
      </c>
      <c r="O7" s="21">
        <v>20</v>
      </c>
      <c r="P7" s="21">
        <v>84</v>
      </c>
      <c r="Q7" s="21">
        <v>117</v>
      </c>
      <c r="R7" s="21">
        <f t="shared" si="6"/>
        <v>49.111111111111114</v>
      </c>
      <c r="S7" s="21">
        <v>395</v>
      </c>
      <c r="T7" s="21">
        <v>230</v>
      </c>
      <c r="U7" s="21">
        <v>1678.4</v>
      </c>
      <c r="V7" s="30">
        <f t="shared" si="7"/>
        <v>511.86666666666673</v>
      </c>
      <c r="W7" s="21">
        <v>175.33333333333334</v>
      </c>
      <c r="X7" s="21">
        <v>314.39999999999998</v>
      </c>
      <c r="Y7" s="21">
        <v>311.39999999999998</v>
      </c>
      <c r="Z7" s="20">
        <f t="shared" si="2"/>
        <v>267.04444444444442</v>
      </c>
      <c r="AA7" s="2" t="s">
        <v>86</v>
      </c>
      <c r="AB7" s="2" t="s">
        <v>86</v>
      </c>
      <c r="AC7" s="2" t="s">
        <v>88</v>
      </c>
      <c r="AD7" s="18">
        <f t="shared" si="8"/>
        <v>560.97777777777787</v>
      </c>
    </row>
    <row r="8" spans="1:38" s="22" customFormat="1" ht="15" customHeight="1">
      <c r="A8" s="16">
        <v>4</v>
      </c>
      <c r="B8" s="16" t="s">
        <v>9</v>
      </c>
      <c r="C8" s="16" t="s">
        <v>72</v>
      </c>
      <c r="D8" s="38">
        <f t="shared" si="0"/>
        <v>2285.0500000000002</v>
      </c>
      <c r="E8" s="39">
        <f t="shared" si="3"/>
        <v>761.68333333333339</v>
      </c>
      <c r="F8" s="17">
        <v>12</v>
      </c>
      <c r="G8" s="17">
        <v>12</v>
      </c>
      <c r="H8" s="17">
        <v>12</v>
      </c>
      <c r="I8" s="17">
        <f t="shared" si="4"/>
        <v>36</v>
      </c>
      <c r="J8" s="17">
        <f t="shared" si="5"/>
        <v>3</v>
      </c>
      <c r="K8" s="33">
        <v>467.67</v>
      </c>
      <c r="L8" s="18">
        <v>426.02</v>
      </c>
      <c r="M8" s="19">
        <v>441.36</v>
      </c>
      <c r="N8" s="20">
        <f t="shared" si="1"/>
        <v>445.01666666666665</v>
      </c>
      <c r="O8" s="21">
        <v>12</v>
      </c>
      <c r="P8" s="21">
        <v>136</v>
      </c>
      <c r="Q8" s="21">
        <v>10</v>
      </c>
      <c r="R8" s="21">
        <f t="shared" si="6"/>
        <v>35.111111111111107</v>
      </c>
      <c r="S8" s="21">
        <v>70</v>
      </c>
      <c r="T8" s="21">
        <v>319</v>
      </c>
      <c r="U8" s="21">
        <v>248</v>
      </c>
      <c r="V8" s="30">
        <f t="shared" si="7"/>
        <v>141.55555555555557</v>
      </c>
      <c r="W8" s="21">
        <v>220</v>
      </c>
      <c r="X8" s="21">
        <v>149</v>
      </c>
      <c r="Y8" s="21">
        <v>51</v>
      </c>
      <c r="Z8" s="20">
        <f t="shared" si="2"/>
        <v>140</v>
      </c>
      <c r="AA8" s="2" t="s">
        <v>86</v>
      </c>
      <c r="AB8" s="2" t="s">
        <v>87</v>
      </c>
      <c r="AC8" s="2" t="s">
        <v>88</v>
      </c>
      <c r="AD8" s="18">
        <f t="shared" si="8"/>
        <v>176.66666666666669</v>
      </c>
    </row>
    <row r="9" spans="1:38" s="22" customFormat="1" ht="15" customHeight="1">
      <c r="A9" s="16">
        <v>5</v>
      </c>
      <c r="B9" s="16" t="s">
        <v>10</v>
      </c>
      <c r="C9" s="16" t="s">
        <v>72</v>
      </c>
      <c r="D9" s="38">
        <f t="shared" si="0"/>
        <v>1540.6399999999999</v>
      </c>
      <c r="E9" s="39">
        <f t="shared" si="3"/>
        <v>616.25599999999997</v>
      </c>
      <c r="F9" s="17">
        <v>12</v>
      </c>
      <c r="G9" s="17">
        <v>12</v>
      </c>
      <c r="H9" s="23">
        <v>6</v>
      </c>
      <c r="I9" s="17">
        <f t="shared" si="4"/>
        <v>30</v>
      </c>
      <c r="J9" s="17">
        <f t="shared" si="5"/>
        <v>2.5</v>
      </c>
      <c r="K9" s="33">
        <v>529.98</v>
      </c>
      <c r="L9" s="18">
        <v>477.59</v>
      </c>
      <c r="M9" s="19">
        <v>179.07</v>
      </c>
      <c r="N9" s="20">
        <f t="shared" si="1"/>
        <v>474.65599999999995</v>
      </c>
      <c r="O9" s="21">
        <v>95</v>
      </c>
      <c r="P9" s="21">
        <v>32</v>
      </c>
      <c r="Q9" s="21">
        <v>0</v>
      </c>
      <c r="R9" s="21">
        <f t="shared" si="6"/>
        <v>33.866666666666667</v>
      </c>
      <c r="S9" s="21">
        <v>38</v>
      </c>
      <c r="T9" s="21">
        <v>20</v>
      </c>
      <c r="U9" s="21">
        <v>64</v>
      </c>
      <c r="V9" s="30">
        <f t="shared" si="7"/>
        <v>32.533333333333331</v>
      </c>
      <c r="W9" s="21">
        <v>76</v>
      </c>
      <c r="X9" s="21">
        <v>86</v>
      </c>
      <c r="Y9" s="21">
        <v>26</v>
      </c>
      <c r="Z9" s="20">
        <f t="shared" si="2"/>
        <v>75.2</v>
      </c>
      <c r="AA9" s="2" t="s">
        <v>88</v>
      </c>
      <c r="AB9" s="2" t="s">
        <v>86</v>
      </c>
      <c r="AC9" s="2" t="s">
        <v>86</v>
      </c>
      <c r="AD9" s="18">
        <f t="shared" si="8"/>
        <v>66.400000000000006</v>
      </c>
    </row>
    <row r="10" spans="1:38" s="22" customFormat="1" ht="15" customHeight="1">
      <c r="A10" s="16">
        <v>6</v>
      </c>
      <c r="B10" s="16" t="s">
        <v>11</v>
      </c>
      <c r="C10" s="16" t="s">
        <v>72</v>
      </c>
      <c r="D10" s="38">
        <f t="shared" si="0"/>
        <v>1617.7633333333333</v>
      </c>
      <c r="E10" s="39">
        <f t="shared" si="3"/>
        <v>808.88166666666666</v>
      </c>
      <c r="F10" s="17">
        <v>12</v>
      </c>
      <c r="G10" s="23">
        <v>7</v>
      </c>
      <c r="H10" s="23">
        <v>5</v>
      </c>
      <c r="I10" s="17">
        <f t="shared" si="4"/>
        <v>24</v>
      </c>
      <c r="J10" s="17">
        <f t="shared" si="5"/>
        <v>2</v>
      </c>
      <c r="K10" s="33">
        <v>401.2</v>
      </c>
      <c r="L10" s="18">
        <v>539.23</v>
      </c>
      <c r="M10" s="19">
        <v>0</v>
      </c>
      <c r="N10" s="20">
        <f t="shared" si="1"/>
        <v>470.21500000000003</v>
      </c>
      <c r="O10" s="21">
        <v>66</v>
      </c>
      <c r="P10" s="21">
        <v>90</v>
      </c>
      <c r="Q10" s="21">
        <v>0</v>
      </c>
      <c r="R10" s="21">
        <f t="shared" si="6"/>
        <v>52</v>
      </c>
      <c r="S10" s="21">
        <v>137</v>
      </c>
      <c r="T10" s="21">
        <v>116</v>
      </c>
      <c r="U10" s="21">
        <v>331</v>
      </c>
      <c r="V10" s="30">
        <f t="shared" si="7"/>
        <v>194.66666666666666</v>
      </c>
      <c r="W10" s="21">
        <v>81</v>
      </c>
      <c r="X10" s="21">
        <v>36</v>
      </c>
      <c r="Y10" s="21">
        <v>67</v>
      </c>
      <c r="Z10" s="20">
        <f t="shared" si="2"/>
        <v>92</v>
      </c>
      <c r="AA10" s="2" t="s">
        <v>86</v>
      </c>
      <c r="AB10" s="2" t="s">
        <v>86</v>
      </c>
      <c r="AC10" s="2" t="s">
        <v>89</v>
      </c>
      <c r="AD10" s="18">
        <f t="shared" si="8"/>
        <v>246.66666666666666</v>
      </c>
    </row>
    <row r="11" spans="1:38" s="22" customFormat="1" ht="15" customHeight="1">
      <c r="A11" s="16">
        <v>7</v>
      </c>
      <c r="B11" s="16" t="s">
        <v>12</v>
      </c>
      <c r="C11" s="16" t="s">
        <v>72</v>
      </c>
      <c r="D11" s="38">
        <f t="shared" si="0"/>
        <v>1937.4933333333333</v>
      </c>
      <c r="E11" s="39">
        <f t="shared" si="3"/>
        <v>645.83111111111111</v>
      </c>
      <c r="F11" s="17">
        <v>12</v>
      </c>
      <c r="G11" s="17">
        <v>12</v>
      </c>
      <c r="H11" s="17">
        <v>12</v>
      </c>
      <c r="I11" s="17">
        <f t="shared" si="4"/>
        <v>36</v>
      </c>
      <c r="J11" s="17">
        <f t="shared" si="5"/>
        <v>3</v>
      </c>
      <c r="K11" s="33">
        <v>311.45999999999998</v>
      </c>
      <c r="L11" s="18">
        <v>308.06</v>
      </c>
      <c r="M11" s="19">
        <v>361.64</v>
      </c>
      <c r="N11" s="20">
        <f t="shared" si="1"/>
        <v>327.05333333333334</v>
      </c>
      <c r="O11" s="21">
        <v>227</v>
      </c>
      <c r="P11" s="21">
        <v>177</v>
      </c>
      <c r="Q11" s="21">
        <v>283</v>
      </c>
      <c r="R11" s="21">
        <f t="shared" si="6"/>
        <v>152.66666666666666</v>
      </c>
      <c r="S11" s="21">
        <v>0</v>
      </c>
      <c r="T11" s="21">
        <v>51</v>
      </c>
      <c r="U11" s="21">
        <v>8</v>
      </c>
      <c r="V11" s="30">
        <f t="shared" si="7"/>
        <v>13.111111111111112</v>
      </c>
      <c r="W11" s="21">
        <v>253</v>
      </c>
      <c r="X11" s="21">
        <v>146</v>
      </c>
      <c r="Y11" s="21">
        <v>60</v>
      </c>
      <c r="Z11" s="20">
        <f t="shared" si="2"/>
        <v>153</v>
      </c>
      <c r="AA11" s="2" t="s">
        <v>86</v>
      </c>
      <c r="AB11" s="2" t="s">
        <v>88</v>
      </c>
      <c r="AC11" s="2" t="s">
        <v>86</v>
      </c>
      <c r="AD11" s="18">
        <f t="shared" si="8"/>
        <v>165.77777777777777</v>
      </c>
    </row>
    <row r="12" spans="1:38" s="22" customFormat="1" ht="15" customHeight="1">
      <c r="A12" s="16">
        <v>8</v>
      </c>
      <c r="B12" s="16" t="s">
        <v>13</v>
      </c>
      <c r="C12" s="16" t="s">
        <v>72</v>
      </c>
      <c r="D12" s="38">
        <f t="shared" si="0"/>
        <v>1376.24</v>
      </c>
      <c r="E12" s="39">
        <f t="shared" si="3"/>
        <v>688.12</v>
      </c>
      <c r="F12" s="17">
        <v>12</v>
      </c>
      <c r="G12" s="23">
        <v>8</v>
      </c>
      <c r="H12" s="23">
        <v>4</v>
      </c>
      <c r="I12" s="17">
        <f t="shared" si="4"/>
        <v>24</v>
      </c>
      <c r="J12" s="17">
        <f t="shared" si="5"/>
        <v>2</v>
      </c>
      <c r="K12" s="33">
        <v>491.56</v>
      </c>
      <c r="L12" s="18">
        <v>442.68</v>
      </c>
      <c r="M12" s="19">
        <v>0</v>
      </c>
      <c r="N12" s="20">
        <f t="shared" si="1"/>
        <v>467.12</v>
      </c>
      <c r="O12" s="21">
        <v>0</v>
      </c>
      <c r="P12" s="21">
        <v>0</v>
      </c>
      <c r="Q12" s="21">
        <v>0</v>
      </c>
      <c r="R12" s="21">
        <f t="shared" si="6"/>
        <v>0</v>
      </c>
      <c r="S12" s="21">
        <v>9</v>
      </c>
      <c r="T12" s="21">
        <v>196</v>
      </c>
      <c r="U12" s="21">
        <v>70</v>
      </c>
      <c r="V12" s="30">
        <f t="shared" si="7"/>
        <v>91.666666666666671</v>
      </c>
      <c r="W12" s="21">
        <v>137.66666666666666</v>
      </c>
      <c r="X12" s="21">
        <v>39</v>
      </c>
      <c r="Y12" s="21">
        <v>82</v>
      </c>
      <c r="Z12" s="20">
        <f t="shared" si="2"/>
        <v>129.33333333333331</v>
      </c>
      <c r="AA12" s="2" t="s">
        <v>87</v>
      </c>
      <c r="AB12" s="2" t="s">
        <v>86</v>
      </c>
      <c r="AC12" s="2" t="s">
        <v>90</v>
      </c>
      <c r="AD12" s="18">
        <f t="shared" si="8"/>
        <v>91.666666666666671</v>
      </c>
    </row>
    <row r="13" spans="1:38" s="22" customFormat="1" ht="15" customHeight="1">
      <c r="A13" s="16">
        <v>9</v>
      </c>
      <c r="B13" s="16" t="s">
        <v>14</v>
      </c>
      <c r="C13" s="16" t="s">
        <v>72</v>
      </c>
      <c r="D13" s="38">
        <f t="shared" si="0"/>
        <v>2311.3266666666668</v>
      </c>
      <c r="E13" s="39">
        <f t="shared" si="3"/>
        <v>770.44222222222231</v>
      </c>
      <c r="F13" s="17">
        <v>12</v>
      </c>
      <c r="G13" s="17">
        <v>12</v>
      </c>
      <c r="H13" s="17">
        <v>12</v>
      </c>
      <c r="I13" s="17">
        <f t="shared" si="4"/>
        <v>36</v>
      </c>
      <c r="J13" s="17">
        <f t="shared" si="5"/>
        <v>3</v>
      </c>
      <c r="K13" s="33">
        <v>547.6</v>
      </c>
      <c r="L13" s="18">
        <v>596.92999999999995</v>
      </c>
      <c r="M13" s="19">
        <v>485.33</v>
      </c>
      <c r="N13" s="20">
        <f t="shared" si="1"/>
        <v>543.28666666666675</v>
      </c>
      <c r="O13" s="21">
        <v>25</v>
      </c>
      <c r="P13" s="21">
        <v>371</v>
      </c>
      <c r="Q13" s="21">
        <v>58</v>
      </c>
      <c r="R13" s="21">
        <f t="shared" si="6"/>
        <v>100.8888888888889</v>
      </c>
      <c r="S13" s="21">
        <v>160</v>
      </c>
      <c r="T13" s="21">
        <v>0</v>
      </c>
      <c r="U13" s="21">
        <v>0</v>
      </c>
      <c r="V13" s="30">
        <f t="shared" si="7"/>
        <v>35.555555555555557</v>
      </c>
      <c r="W13" s="21">
        <v>66.333333333333343</v>
      </c>
      <c r="X13" s="21">
        <v>99.4</v>
      </c>
      <c r="Y13" s="21">
        <v>106.4</v>
      </c>
      <c r="Z13" s="20">
        <f t="shared" si="2"/>
        <v>90.711111111111109</v>
      </c>
      <c r="AA13" s="2" t="s">
        <v>86</v>
      </c>
      <c r="AB13" s="2" t="s">
        <v>86</v>
      </c>
      <c r="AC13" s="2" t="s">
        <v>88</v>
      </c>
      <c r="AD13" s="18">
        <f t="shared" si="8"/>
        <v>136.44444444444446</v>
      </c>
    </row>
    <row r="14" spans="1:38" s="22" customFormat="1" ht="15" customHeight="1">
      <c r="A14" s="16">
        <v>10</v>
      </c>
      <c r="B14" s="16" t="s">
        <v>15</v>
      </c>
      <c r="C14" s="16" t="s">
        <v>72</v>
      </c>
      <c r="D14" s="38">
        <f t="shared" si="0"/>
        <v>2277.13</v>
      </c>
      <c r="E14" s="39">
        <f t="shared" si="3"/>
        <v>759.04333333333341</v>
      </c>
      <c r="F14" s="17">
        <v>12</v>
      </c>
      <c r="G14" s="17">
        <v>12</v>
      </c>
      <c r="H14" s="17">
        <v>12</v>
      </c>
      <c r="I14" s="17">
        <f t="shared" si="4"/>
        <v>36</v>
      </c>
      <c r="J14" s="17">
        <f t="shared" si="5"/>
        <v>3</v>
      </c>
      <c r="K14" s="33">
        <v>596.86</v>
      </c>
      <c r="L14" s="18">
        <v>522.78</v>
      </c>
      <c r="M14" s="19">
        <v>505.29</v>
      </c>
      <c r="N14" s="20">
        <f t="shared" si="1"/>
        <v>541.64333333333332</v>
      </c>
      <c r="O14" s="21">
        <v>150</v>
      </c>
      <c r="P14" s="21">
        <v>0</v>
      </c>
      <c r="Q14" s="21">
        <v>48</v>
      </c>
      <c r="R14" s="21">
        <f t="shared" si="6"/>
        <v>44</v>
      </c>
      <c r="S14" s="21">
        <v>0</v>
      </c>
      <c r="T14" s="21">
        <v>0</v>
      </c>
      <c r="U14" s="21">
        <v>0</v>
      </c>
      <c r="V14" s="30">
        <f t="shared" si="7"/>
        <v>0</v>
      </c>
      <c r="W14" s="21">
        <v>137</v>
      </c>
      <c r="X14" s="21">
        <v>161.4</v>
      </c>
      <c r="Y14" s="21">
        <v>221.8</v>
      </c>
      <c r="Z14" s="20">
        <f t="shared" si="2"/>
        <v>173.4</v>
      </c>
      <c r="AA14" s="2" t="s">
        <v>88</v>
      </c>
      <c r="AB14" s="2" t="s">
        <v>88</v>
      </c>
      <c r="AC14" s="2" t="s">
        <v>88</v>
      </c>
      <c r="AD14" s="18">
        <f t="shared" si="8"/>
        <v>44</v>
      </c>
    </row>
    <row r="15" spans="1:38" s="22" customFormat="1" ht="15" customHeight="1">
      <c r="A15" s="16">
        <v>11</v>
      </c>
      <c r="B15" s="16" t="s">
        <v>16</v>
      </c>
      <c r="C15" s="16" t="s">
        <v>72</v>
      </c>
      <c r="D15" s="38">
        <f t="shared" si="0"/>
        <v>1616.926666666667</v>
      </c>
      <c r="E15" s="39">
        <f t="shared" si="3"/>
        <v>692.96857142857152</v>
      </c>
      <c r="F15" s="23">
        <v>4</v>
      </c>
      <c r="G15" s="17">
        <v>12</v>
      </c>
      <c r="H15" s="17">
        <v>12</v>
      </c>
      <c r="I15" s="17">
        <f t="shared" si="4"/>
        <v>28</v>
      </c>
      <c r="J15" s="17">
        <f t="shared" si="5"/>
        <v>2.3333333333333335</v>
      </c>
      <c r="K15" s="33">
        <v>297.18</v>
      </c>
      <c r="L15" s="18">
        <v>510.42</v>
      </c>
      <c r="M15" s="19">
        <v>474.86</v>
      </c>
      <c r="N15" s="20">
        <f t="shared" si="1"/>
        <v>549.62571428571425</v>
      </c>
      <c r="O15" s="21">
        <v>44</v>
      </c>
      <c r="P15" s="21">
        <v>82</v>
      </c>
      <c r="Q15" s="21">
        <v>0</v>
      </c>
      <c r="R15" s="21">
        <f t="shared" si="6"/>
        <v>36</v>
      </c>
      <c r="S15" s="21">
        <v>63</v>
      </c>
      <c r="T15" s="21">
        <v>46</v>
      </c>
      <c r="U15" s="21">
        <v>8</v>
      </c>
      <c r="V15" s="30">
        <f t="shared" si="7"/>
        <v>33.428571428571423</v>
      </c>
      <c r="W15" s="21">
        <v>32.666666666666671</v>
      </c>
      <c r="X15" s="21">
        <v>74.400000000000006</v>
      </c>
      <c r="Y15" s="21">
        <v>65.400000000000006</v>
      </c>
      <c r="Z15" s="20">
        <f t="shared" si="2"/>
        <v>73.914285714285725</v>
      </c>
      <c r="AA15" s="2" t="s">
        <v>86</v>
      </c>
      <c r="AB15" s="2" t="s">
        <v>86</v>
      </c>
      <c r="AC15" s="2" t="s">
        <v>88</v>
      </c>
      <c r="AD15" s="18">
        <f t="shared" si="8"/>
        <v>69.428571428571416</v>
      </c>
    </row>
    <row r="16" spans="1:38" s="22" customFormat="1" ht="15" customHeight="1">
      <c r="A16" s="16">
        <v>12</v>
      </c>
      <c r="B16" s="16" t="s">
        <v>17</v>
      </c>
      <c r="C16" s="16" t="s">
        <v>72</v>
      </c>
      <c r="D16" s="38">
        <f t="shared" si="0"/>
        <v>2156.33</v>
      </c>
      <c r="E16" s="39">
        <f t="shared" si="3"/>
        <v>718.77666666666664</v>
      </c>
      <c r="F16" s="17">
        <v>12</v>
      </c>
      <c r="G16" s="17">
        <v>12</v>
      </c>
      <c r="H16" s="17">
        <v>12</v>
      </c>
      <c r="I16" s="17">
        <f t="shared" si="4"/>
        <v>36</v>
      </c>
      <c r="J16" s="17">
        <f t="shared" si="5"/>
        <v>3</v>
      </c>
      <c r="K16" s="33">
        <v>576.39</v>
      </c>
      <c r="L16" s="18">
        <v>599.17999999999995</v>
      </c>
      <c r="M16" s="19">
        <v>521.36</v>
      </c>
      <c r="N16" s="20">
        <f t="shared" si="1"/>
        <v>565.64333333333332</v>
      </c>
      <c r="O16" s="21">
        <v>25</v>
      </c>
      <c r="P16" s="21">
        <v>5</v>
      </c>
      <c r="Q16" s="21">
        <v>3</v>
      </c>
      <c r="R16" s="21">
        <f t="shared" si="6"/>
        <v>7.333333333333333</v>
      </c>
      <c r="S16" s="21">
        <v>153</v>
      </c>
      <c r="T16" s="21">
        <v>0</v>
      </c>
      <c r="U16" s="21">
        <v>0</v>
      </c>
      <c r="V16" s="30">
        <f t="shared" si="7"/>
        <v>34</v>
      </c>
      <c r="W16" s="21">
        <v>80</v>
      </c>
      <c r="X16" s="21">
        <v>95</v>
      </c>
      <c r="Y16" s="21">
        <v>160.4</v>
      </c>
      <c r="Z16" s="20">
        <f t="shared" si="2"/>
        <v>111.8</v>
      </c>
      <c r="AA16" s="2" t="s">
        <v>86</v>
      </c>
      <c r="AB16" s="2" t="s">
        <v>86</v>
      </c>
      <c r="AC16" s="2" t="s">
        <v>86</v>
      </c>
      <c r="AD16" s="18">
        <f t="shared" si="8"/>
        <v>41.333333333333336</v>
      </c>
    </row>
    <row r="17" spans="1:38" s="22" customFormat="1" ht="15" customHeight="1">
      <c r="A17" s="16">
        <v>13</v>
      </c>
      <c r="B17" s="16" t="s">
        <v>18</v>
      </c>
      <c r="C17" s="16" t="s">
        <v>72</v>
      </c>
      <c r="D17" s="38">
        <f t="shared" si="0"/>
        <v>1800.8066666666666</v>
      </c>
      <c r="E17" s="39">
        <f t="shared" si="3"/>
        <v>600.26888888888891</v>
      </c>
      <c r="F17" s="17">
        <v>12</v>
      </c>
      <c r="G17" s="17">
        <v>12</v>
      </c>
      <c r="H17" s="17">
        <v>12</v>
      </c>
      <c r="I17" s="17">
        <f t="shared" si="4"/>
        <v>36</v>
      </c>
      <c r="J17" s="17">
        <f t="shared" si="5"/>
        <v>3</v>
      </c>
      <c r="K17" s="33">
        <v>454.22</v>
      </c>
      <c r="L17" s="18">
        <v>467.27</v>
      </c>
      <c r="M17" s="19">
        <v>416.25</v>
      </c>
      <c r="N17" s="20">
        <f t="shared" si="1"/>
        <v>445.91333333333336</v>
      </c>
      <c r="O17" s="21">
        <v>30</v>
      </c>
      <c r="P17" s="21">
        <v>33</v>
      </c>
      <c r="Q17" s="21">
        <v>0</v>
      </c>
      <c r="R17" s="21">
        <f t="shared" si="6"/>
        <v>14</v>
      </c>
      <c r="S17" s="21">
        <v>0</v>
      </c>
      <c r="T17" s="21">
        <v>0</v>
      </c>
      <c r="U17" s="21">
        <v>257</v>
      </c>
      <c r="V17" s="30">
        <f t="shared" si="7"/>
        <v>57.111111111111114</v>
      </c>
      <c r="W17" s="21">
        <v>113.33333333333334</v>
      </c>
      <c r="X17" s="21">
        <v>110.4</v>
      </c>
      <c r="Y17" s="21">
        <v>26</v>
      </c>
      <c r="Z17" s="20">
        <f t="shared" si="2"/>
        <v>83.244444444444454</v>
      </c>
      <c r="AA17" s="2" t="s">
        <v>86</v>
      </c>
      <c r="AB17" s="2" t="s">
        <v>86</v>
      </c>
      <c r="AC17" s="2" t="s">
        <v>86</v>
      </c>
      <c r="AD17" s="18">
        <f t="shared" si="8"/>
        <v>71.111111111111114</v>
      </c>
    </row>
    <row r="18" spans="1:38" s="22" customFormat="1" ht="15" customHeight="1">
      <c r="A18" s="16">
        <v>14</v>
      </c>
      <c r="B18" s="16" t="s">
        <v>19</v>
      </c>
      <c r="C18" s="16" t="s">
        <v>72</v>
      </c>
      <c r="D18" s="38">
        <f t="shared" si="0"/>
        <v>1974.9300000000003</v>
      </c>
      <c r="E18" s="39">
        <f t="shared" si="3"/>
        <v>658.31000000000006</v>
      </c>
      <c r="F18" s="17">
        <v>12</v>
      </c>
      <c r="G18" s="17">
        <v>12</v>
      </c>
      <c r="H18" s="17">
        <v>12</v>
      </c>
      <c r="I18" s="17">
        <f t="shared" si="4"/>
        <v>36</v>
      </c>
      <c r="J18" s="17">
        <f t="shared" si="5"/>
        <v>3</v>
      </c>
      <c r="K18" s="33">
        <v>593.95000000000005</v>
      </c>
      <c r="L18" s="18">
        <v>573.53</v>
      </c>
      <c r="M18" s="19">
        <v>568.65</v>
      </c>
      <c r="N18" s="20">
        <f t="shared" si="1"/>
        <v>578.70999999999992</v>
      </c>
      <c r="O18" s="21">
        <v>5</v>
      </c>
      <c r="P18" s="21">
        <v>4</v>
      </c>
      <c r="Q18" s="21">
        <v>0</v>
      </c>
      <c r="R18" s="21">
        <f t="shared" si="6"/>
        <v>2</v>
      </c>
      <c r="S18" s="21">
        <v>0</v>
      </c>
      <c r="T18" s="21">
        <v>0</v>
      </c>
      <c r="U18" s="21">
        <v>0</v>
      </c>
      <c r="V18" s="30">
        <f t="shared" si="7"/>
        <v>0</v>
      </c>
      <c r="W18" s="21">
        <v>64</v>
      </c>
      <c r="X18" s="21">
        <v>77.400000000000006</v>
      </c>
      <c r="Y18" s="21">
        <v>91.4</v>
      </c>
      <c r="Z18" s="20">
        <f t="shared" si="2"/>
        <v>77.600000000000009</v>
      </c>
      <c r="AA18" s="2" t="s">
        <v>87</v>
      </c>
      <c r="AB18" s="2" t="s">
        <v>86</v>
      </c>
      <c r="AC18" s="2" t="s">
        <v>86</v>
      </c>
      <c r="AD18" s="18">
        <f t="shared" si="8"/>
        <v>2</v>
      </c>
    </row>
    <row r="19" spans="1:38" s="22" customFormat="1" ht="15" customHeight="1">
      <c r="A19" s="16">
        <v>15</v>
      </c>
      <c r="B19" s="16" t="s">
        <v>20</v>
      </c>
      <c r="C19" s="16" t="s">
        <v>72</v>
      </c>
      <c r="D19" s="38">
        <f t="shared" si="0"/>
        <v>1472.3500000000001</v>
      </c>
      <c r="E19" s="39">
        <f t="shared" si="3"/>
        <v>588.94000000000005</v>
      </c>
      <c r="F19" s="23">
        <v>7</v>
      </c>
      <c r="G19" s="17">
        <v>11</v>
      </c>
      <c r="H19" s="17">
        <v>12</v>
      </c>
      <c r="I19" s="17">
        <f t="shared" si="4"/>
        <v>30</v>
      </c>
      <c r="J19" s="17">
        <f t="shared" si="5"/>
        <v>2.5</v>
      </c>
      <c r="K19" s="33">
        <v>536</v>
      </c>
      <c r="L19" s="18">
        <v>289.20999999999998</v>
      </c>
      <c r="M19" s="19">
        <v>471.44</v>
      </c>
      <c r="N19" s="20">
        <f t="shared" si="1"/>
        <v>518.66000000000008</v>
      </c>
      <c r="O19" s="21">
        <v>3</v>
      </c>
      <c r="P19" s="21">
        <v>0</v>
      </c>
      <c r="Q19" s="21">
        <v>0</v>
      </c>
      <c r="R19" s="21">
        <f t="shared" si="6"/>
        <v>0.79999999999999993</v>
      </c>
      <c r="S19" s="21">
        <v>3</v>
      </c>
      <c r="T19" s="21">
        <v>0</v>
      </c>
      <c r="U19" s="21">
        <v>0</v>
      </c>
      <c r="V19" s="30">
        <f t="shared" si="7"/>
        <v>0.79999999999999993</v>
      </c>
      <c r="W19" s="21">
        <v>33</v>
      </c>
      <c r="X19" s="21">
        <v>70</v>
      </c>
      <c r="Y19" s="21">
        <v>68.7</v>
      </c>
      <c r="Z19" s="20">
        <f t="shared" si="2"/>
        <v>68.679999999999993</v>
      </c>
      <c r="AA19" s="2" t="s">
        <v>86</v>
      </c>
      <c r="AB19" s="2" t="s">
        <v>88</v>
      </c>
      <c r="AC19" s="2" t="s">
        <v>87</v>
      </c>
      <c r="AD19" s="18">
        <f t="shared" si="8"/>
        <v>1.5999999999999999</v>
      </c>
    </row>
    <row r="20" spans="1:38" s="22" customFormat="1" ht="15" customHeight="1">
      <c r="A20" s="16">
        <v>16</v>
      </c>
      <c r="B20" s="16" t="s">
        <v>21</v>
      </c>
      <c r="C20" s="16" t="s">
        <v>72</v>
      </c>
      <c r="D20" s="38">
        <f t="shared" si="0"/>
        <v>1309.98</v>
      </c>
      <c r="E20" s="39">
        <f t="shared" si="3"/>
        <v>436.66</v>
      </c>
      <c r="F20" s="24">
        <v>12</v>
      </c>
      <c r="G20" s="24">
        <v>12</v>
      </c>
      <c r="H20" s="24">
        <v>12</v>
      </c>
      <c r="I20" s="17">
        <f t="shared" si="4"/>
        <v>36</v>
      </c>
      <c r="J20" s="17">
        <f t="shared" si="5"/>
        <v>3</v>
      </c>
      <c r="K20" s="33">
        <v>435.98</v>
      </c>
      <c r="L20" s="18">
        <v>446.37</v>
      </c>
      <c r="M20" s="19">
        <v>427.63</v>
      </c>
      <c r="N20" s="20">
        <f t="shared" si="1"/>
        <v>436.66</v>
      </c>
      <c r="O20" s="21">
        <v>0</v>
      </c>
      <c r="P20" s="21">
        <v>0</v>
      </c>
      <c r="Q20" s="21">
        <v>0</v>
      </c>
      <c r="R20" s="21">
        <f t="shared" si="6"/>
        <v>0</v>
      </c>
      <c r="S20" s="21">
        <v>0</v>
      </c>
      <c r="T20" s="21">
        <v>0</v>
      </c>
      <c r="U20" s="21">
        <v>0</v>
      </c>
      <c r="V20" s="30">
        <f t="shared" si="7"/>
        <v>0</v>
      </c>
      <c r="W20" s="21">
        <v>0</v>
      </c>
      <c r="X20" s="21">
        <v>0</v>
      </c>
      <c r="Y20" s="21">
        <v>0</v>
      </c>
      <c r="Z20" s="20">
        <f t="shared" si="2"/>
        <v>0</v>
      </c>
      <c r="AA20" s="2" t="s">
        <v>87</v>
      </c>
      <c r="AB20" s="2" t="s">
        <v>87</v>
      </c>
      <c r="AC20" s="2" t="s">
        <v>86</v>
      </c>
      <c r="AD20" s="18">
        <f t="shared" si="8"/>
        <v>0</v>
      </c>
    </row>
    <row r="21" spans="1:38" s="22" customFormat="1" ht="15" customHeight="1">
      <c r="A21" s="16">
        <v>17</v>
      </c>
      <c r="B21" s="16" t="s">
        <v>22</v>
      </c>
      <c r="C21" s="16" t="s">
        <v>74</v>
      </c>
      <c r="D21" s="38">
        <f t="shared" si="0"/>
        <v>2773.2866666666669</v>
      </c>
      <c r="E21" s="39">
        <f t="shared" si="3"/>
        <v>924.42888888888899</v>
      </c>
      <c r="F21" s="24">
        <v>12</v>
      </c>
      <c r="G21" s="24">
        <v>12</v>
      </c>
      <c r="H21" s="24">
        <v>12</v>
      </c>
      <c r="I21" s="17">
        <f t="shared" si="4"/>
        <v>36</v>
      </c>
      <c r="J21" s="17">
        <f t="shared" si="5"/>
        <v>3</v>
      </c>
      <c r="K21" s="33">
        <v>563.35</v>
      </c>
      <c r="L21" s="18">
        <v>695.39</v>
      </c>
      <c r="M21" s="19">
        <v>626.67999999999995</v>
      </c>
      <c r="N21" s="20">
        <f t="shared" si="1"/>
        <v>628.47333333333336</v>
      </c>
      <c r="O21" s="21">
        <v>100</v>
      </c>
      <c r="P21" s="21">
        <v>63</v>
      </c>
      <c r="Q21" s="21">
        <v>120</v>
      </c>
      <c r="R21" s="21">
        <f t="shared" si="6"/>
        <v>62.888888888888886</v>
      </c>
      <c r="S21" s="21">
        <v>0</v>
      </c>
      <c r="T21" s="21">
        <v>204</v>
      </c>
      <c r="U21" s="21">
        <v>306</v>
      </c>
      <c r="V21" s="30">
        <f t="shared" si="7"/>
        <v>113.33333333333333</v>
      </c>
      <c r="W21" s="21">
        <v>106.4</v>
      </c>
      <c r="X21" s="21">
        <v>124.4</v>
      </c>
      <c r="Y21" s="21">
        <v>128.4</v>
      </c>
      <c r="Z21" s="20">
        <f t="shared" si="2"/>
        <v>119.73333333333335</v>
      </c>
      <c r="AA21" s="2" t="s">
        <v>88</v>
      </c>
      <c r="AB21" s="2" t="s">
        <v>88</v>
      </c>
      <c r="AC21" s="2" t="s">
        <v>88</v>
      </c>
      <c r="AD21" s="18">
        <f t="shared" si="8"/>
        <v>176.22222222222223</v>
      </c>
    </row>
    <row r="22" spans="1:38" s="22" customFormat="1" ht="15" customHeight="1">
      <c r="A22" s="16">
        <v>18</v>
      </c>
      <c r="B22" s="16" t="s">
        <v>23</v>
      </c>
      <c r="C22" s="16" t="s">
        <v>72</v>
      </c>
      <c r="D22" s="38">
        <f t="shared" si="0"/>
        <v>2206.5566666666668</v>
      </c>
      <c r="E22" s="39">
        <f t="shared" si="3"/>
        <v>735.51888888888891</v>
      </c>
      <c r="F22" s="17">
        <v>12</v>
      </c>
      <c r="G22" s="17">
        <v>12</v>
      </c>
      <c r="H22" s="17">
        <v>12</v>
      </c>
      <c r="I22" s="17">
        <f t="shared" si="4"/>
        <v>36</v>
      </c>
      <c r="J22" s="17">
        <f t="shared" si="5"/>
        <v>3</v>
      </c>
      <c r="K22" s="33">
        <v>537</v>
      </c>
      <c r="L22" s="18">
        <v>574.54</v>
      </c>
      <c r="M22" s="19">
        <v>461.55</v>
      </c>
      <c r="N22" s="20">
        <f t="shared" si="1"/>
        <v>524.36333333333334</v>
      </c>
      <c r="O22" s="21">
        <v>158</v>
      </c>
      <c r="P22" s="21">
        <v>79</v>
      </c>
      <c r="Q22" s="21">
        <v>64</v>
      </c>
      <c r="R22" s="21">
        <f t="shared" si="6"/>
        <v>66.888888888888886</v>
      </c>
      <c r="S22" s="21">
        <v>223</v>
      </c>
      <c r="T22" s="21">
        <v>32</v>
      </c>
      <c r="U22" s="21">
        <v>15</v>
      </c>
      <c r="V22" s="30">
        <f t="shared" si="7"/>
        <v>60</v>
      </c>
      <c r="W22" s="21">
        <v>60</v>
      </c>
      <c r="X22" s="21">
        <v>103.4</v>
      </c>
      <c r="Y22" s="21">
        <v>89.4</v>
      </c>
      <c r="Z22" s="20">
        <f t="shared" si="2"/>
        <v>84.266666666666666</v>
      </c>
      <c r="AA22" s="2" t="s">
        <v>88</v>
      </c>
      <c r="AB22" s="2" t="s">
        <v>88</v>
      </c>
      <c r="AC22" s="2" t="s">
        <v>88</v>
      </c>
      <c r="AD22" s="18">
        <f t="shared" si="8"/>
        <v>126.88888888888889</v>
      </c>
    </row>
    <row r="23" spans="1:38" s="22" customFormat="1" ht="15" customHeight="1">
      <c r="A23" s="16">
        <v>19</v>
      </c>
      <c r="B23" s="16" t="s">
        <v>24</v>
      </c>
      <c r="C23" s="16" t="s">
        <v>72</v>
      </c>
      <c r="D23" s="38">
        <f t="shared" si="0"/>
        <v>1390.22</v>
      </c>
      <c r="E23" s="39">
        <f t="shared" si="3"/>
        <v>463.40666666666669</v>
      </c>
      <c r="F23" s="17">
        <v>12</v>
      </c>
      <c r="G23" s="17">
        <v>12</v>
      </c>
      <c r="H23" s="17">
        <v>12</v>
      </c>
      <c r="I23" s="17">
        <f t="shared" si="4"/>
        <v>36</v>
      </c>
      <c r="J23" s="17">
        <f t="shared" si="5"/>
        <v>3</v>
      </c>
      <c r="K23" s="33">
        <v>467.7</v>
      </c>
      <c r="L23" s="18">
        <v>475.17</v>
      </c>
      <c r="M23" s="19">
        <v>447.35</v>
      </c>
      <c r="N23" s="20">
        <f t="shared" si="1"/>
        <v>463.40666666666669</v>
      </c>
      <c r="O23" s="21">
        <v>0</v>
      </c>
      <c r="P23" s="21">
        <v>0</v>
      </c>
      <c r="Q23" s="21">
        <v>0</v>
      </c>
      <c r="R23" s="21">
        <f t="shared" si="6"/>
        <v>0</v>
      </c>
      <c r="S23" s="21">
        <v>0</v>
      </c>
      <c r="T23" s="21">
        <v>0</v>
      </c>
      <c r="U23" s="21">
        <v>0</v>
      </c>
      <c r="V23" s="30">
        <f t="shared" si="7"/>
        <v>0</v>
      </c>
      <c r="W23" s="21">
        <v>0</v>
      </c>
      <c r="X23" s="21">
        <v>0</v>
      </c>
      <c r="Y23" s="21">
        <v>0</v>
      </c>
      <c r="Z23" s="20">
        <f t="shared" si="2"/>
        <v>0</v>
      </c>
      <c r="AA23" s="2" t="s">
        <v>87</v>
      </c>
      <c r="AB23" s="2" t="s">
        <v>86</v>
      </c>
      <c r="AC23" s="2" t="s">
        <v>87</v>
      </c>
      <c r="AD23" s="18">
        <f t="shared" si="8"/>
        <v>0</v>
      </c>
    </row>
    <row r="24" spans="1:38" s="22" customFormat="1" ht="15" customHeight="1">
      <c r="A24" s="16">
        <v>20</v>
      </c>
      <c r="B24" s="16" t="s">
        <v>25</v>
      </c>
      <c r="C24" s="16" t="s">
        <v>74</v>
      </c>
      <c r="D24" s="38">
        <f t="shared" si="0"/>
        <v>1989.8266666666668</v>
      </c>
      <c r="E24" s="39">
        <f t="shared" si="3"/>
        <v>770.25548387096774</v>
      </c>
      <c r="F24" s="24">
        <v>12</v>
      </c>
      <c r="G24" s="24">
        <v>12</v>
      </c>
      <c r="H24" s="25">
        <v>7</v>
      </c>
      <c r="I24" s="17">
        <f t="shared" si="4"/>
        <v>31</v>
      </c>
      <c r="J24" s="17">
        <f t="shared" si="5"/>
        <v>2.5833333333333335</v>
      </c>
      <c r="K24" s="33">
        <v>477.04</v>
      </c>
      <c r="L24" s="18">
        <v>617.41999999999996</v>
      </c>
      <c r="M24" s="19">
        <v>473.8</v>
      </c>
      <c r="N24" s="20">
        <f t="shared" si="1"/>
        <v>607.06838709677413</v>
      </c>
      <c r="O24" s="21">
        <v>40</v>
      </c>
      <c r="P24" s="21">
        <v>16</v>
      </c>
      <c r="Q24" s="21">
        <v>0</v>
      </c>
      <c r="R24" s="21">
        <f t="shared" si="6"/>
        <v>14.451612903225806</v>
      </c>
      <c r="S24" s="21">
        <v>136</v>
      </c>
      <c r="T24" s="21">
        <v>10</v>
      </c>
      <c r="U24" s="21">
        <v>0</v>
      </c>
      <c r="V24" s="30">
        <f t="shared" si="7"/>
        <v>37.677419354838712</v>
      </c>
      <c r="W24" s="21">
        <v>47.5</v>
      </c>
      <c r="X24" s="21">
        <v>124</v>
      </c>
      <c r="Y24" s="21">
        <v>115.4</v>
      </c>
      <c r="Z24" s="20">
        <f t="shared" si="2"/>
        <v>111.05806451612902</v>
      </c>
      <c r="AA24" s="2" t="s">
        <v>88</v>
      </c>
      <c r="AB24" s="2" t="s">
        <v>86</v>
      </c>
      <c r="AC24" s="2" t="s">
        <v>88</v>
      </c>
      <c r="AD24" s="18">
        <f t="shared" si="8"/>
        <v>52.12903225806452</v>
      </c>
    </row>
    <row r="25" spans="1:38" s="22" customFormat="1" ht="15" customHeight="1">
      <c r="A25" s="16">
        <v>21</v>
      </c>
      <c r="B25" s="16" t="s">
        <v>26</v>
      </c>
      <c r="C25" s="16" t="s">
        <v>74</v>
      </c>
      <c r="D25" s="38">
        <f t="shared" si="0"/>
        <v>2096.5533333333333</v>
      </c>
      <c r="E25" s="39">
        <f t="shared" si="3"/>
        <v>698.85111111111109</v>
      </c>
      <c r="F25" s="17">
        <v>12</v>
      </c>
      <c r="G25" s="17">
        <v>12</v>
      </c>
      <c r="H25" s="17">
        <v>12</v>
      </c>
      <c r="I25" s="17">
        <f t="shared" si="4"/>
        <v>36</v>
      </c>
      <c r="J25" s="17">
        <f t="shared" si="5"/>
        <v>3</v>
      </c>
      <c r="K25" s="33">
        <v>561.85</v>
      </c>
      <c r="L25" s="18">
        <v>592.83000000000004</v>
      </c>
      <c r="M25" s="19">
        <v>504.14</v>
      </c>
      <c r="N25" s="20">
        <f t="shared" si="1"/>
        <v>552.94000000000005</v>
      </c>
      <c r="O25" s="21">
        <v>55</v>
      </c>
      <c r="P25" s="21">
        <v>6</v>
      </c>
      <c r="Q25" s="21">
        <v>0</v>
      </c>
      <c r="R25" s="21">
        <f t="shared" si="6"/>
        <v>13.555555555555555</v>
      </c>
      <c r="S25" s="21">
        <v>40</v>
      </c>
      <c r="T25" s="21">
        <v>70</v>
      </c>
      <c r="U25" s="21">
        <v>0</v>
      </c>
      <c r="V25" s="30">
        <f t="shared" si="7"/>
        <v>24.444444444444443</v>
      </c>
      <c r="W25" s="21">
        <v>123.33333333333334</v>
      </c>
      <c r="X25" s="21">
        <v>143.4</v>
      </c>
      <c r="Y25" s="21">
        <v>57</v>
      </c>
      <c r="Z25" s="20">
        <f t="shared" si="2"/>
        <v>107.91111111111111</v>
      </c>
      <c r="AA25" s="2" t="s">
        <v>86</v>
      </c>
      <c r="AB25" s="2" t="s">
        <v>88</v>
      </c>
      <c r="AC25" s="2" t="s">
        <v>88</v>
      </c>
      <c r="AD25" s="18">
        <f t="shared" si="8"/>
        <v>38</v>
      </c>
    </row>
    <row r="26" spans="1:38" s="22" customFormat="1" ht="15" customHeight="1">
      <c r="A26" s="16">
        <v>22</v>
      </c>
      <c r="B26" s="16" t="s">
        <v>27</v>
      </c>
      <c r="C26" s="16" t="s">
        <v>74</v>
      </c>
      <c r="D26" s="38">
        <f t="shared" si="0"/>
        <v>1191.6833333333334</v>
      </c>
      <c r="E26" s="39">
        <f t="shared" si="3"/>
        <v>476.67333333333335</v>
      </c>
      <c r="F26" s="17">
        <v>12</v>
      </c>
      <c r="G26" s="23">
        <v>6</v>
      </c>
      <c r="H26" s="17">
        <v>12</v>
      </c>
      <c r="I26" s="17">
        <f t="shared" si="4"/>
        <v>30</v>
      </c>
      <c r="J26" s="17">
        <f t="shared" si="5"/>
        <v>2.5</v>
      </c>
      <c r="K26" s="33">
        <v>519.76</v>
      </c>
      <c r="L26" s="26">
        <v>0</v>
      </c>
      <c r="M26" s="19">
        <v>402.79</v>
      </c>
      <c r="N26" s="20">
        <f t="shared" si="1"/>
        <v>369.02</v>
      </c>
      <c r="O26" s="21">
        <v>0</v>
      </c>
      <c r="P26" s="21">
        <v>0</v>
      </c>
      <c r="Q26" s="21">
        <v>0</v>
      </c>
      <c r="R26" s="21">
        <f t="shared" si="6"/>
        <v>0</v>
      </c>
      <c r="S26" s="21">
        <v>0</v>
      </c>
      <c r="T26" s="21">
        <v>0</v>
      </c>
      <c r="U26" s="21">
        <v>120</v>
      </c>
      <c r="V26" s="30">
        <f t="shared" si="7"/>
        <v>32</v>
      </c>
      <c r="W26" s="21">
        <v>53.333333333333336</v>
      </c>
      <c r="X26" s="21">
        <v>65.400000000000006</v>
      </c>
      <c r="Y26" s="21">
        <v>70.400000000000006</v>
      </c>
      <c r="Z26" s="20">
        <f t="shared" si="2"/>
        <v>75.653333333333336</v>
      </c>
      <c r="AA26" s="2" t="s">
        <v>86</v>
      </c>
      <c r="AB26" s="27" t="s">
        <v>79</v>
      </c>
      <c r="AC26" s="2" t="s">
        <v>87</v>
      </c>
      <c r="AD26" s="18">
        <f t="shared" si="8"/>
        <v>32</v>
      </c>
    </row>
    <row r="27" spans="1:38" s="22" customFormat="1" ht="15" customHeight="1">
      <c r="A27" s="16">
        <v>23</v>
      </c>
      <c r="B27" s="16" t="s">
        <v>28</v>
      </c>
      <c r="C27" s="16" t="s">
        <v>74</v>
      </c>
      <c r="D27" s="38">
        <f t="shared" si="0"/>
        <v>2064.0366666666669</v>
      </c>
      <c r="E27" s="39">
        <f t="shared" si="3"/>
        <v>688.01222222222225</v>
      </c>
      <c r="F27" s="17">
        <v>12</v>
      </c>
      <c r="G27" s="17">
        <v>12</v>
      </c>
      <c r="H27" s="17">
        <v>12</v>
      </c>
      <c r="I27" s="17">
        <f t="shared" si="4"/>
        <v>36</v>
      </c>
      <c r="J27" s="17">
        <f t="shared" si="5"/>
        <v>3</v>
      </c>
      <c r="K27" s="33">
        <v>579.08000000000004</v>
      </c>
      <c r="L27" s="18">
        <v>635.22</v>
      </c>
      <c r="M27" s="19">
        <v>593.27</v>
      </c>
      <c r="N27" s="20">
        <f t="shared" si="1"/>
        <v>602.52333333333343</v>
      </c>
      <c r="O27" s="21">
        <v>5</v>
      </c>
      <c r="P27" s="21">
        <v>5</v>
      </c>
      <c r="Q27" s="21">
        <v>30</v>
      </c>
      <c r="R27" s="21">
        <f t="shared" si="6"/>
        <v>8.8888888888888893</v>
      </c>
      <c r="S27" s="21">
        <v>0</v>
      </c>
      <c r="T27" s="21">
        <v>0</v>
      </c>
      <c r="U27" s="21">
        <v>1</v>
      </c>
      <c r="V27" s="30">
        <f t="shared" si="7"/>
        <v>0.22222222222222221</v>
      </c>
      <c r="W27" s="21">
        <v>104.33333333333334</v>
      </c>
      <c r="X27" s="21">
        <v>67.400000000000006</v>
      </c>
      <c r="Y27" s="21">
        <v>57.4</v>
      </c>
      <c r="Z27" s="20">
        <f t="shared" si="2"/>
        <v>76.37777777777778</v>
      </c>
      <c r="AA27" s="2" t="s">
        <v>87</v>
      </c>
      <c r="AB27" s="2" t="s">
        <v>86</v>
      </c>
      <c r="AC27" s="2" t="s">
        <v>87</v>
      </c>
      <c r="AD27" s="18">
        <f t="shared" si="8"/>
        <v>9.1111111111111107</v>
      </c>
    </row>
    <row r="28" spans="1:38" s="22" customFormat="1" ht="15" customHeight="1">
      <c r="A28" s="16">
        <v>24</v>
      </c>
      <c r="B28" s="16" t="s">
        <v>29</v>
      </c>
      <c r="C28" s="16" t="s">
        <v>74</v>
      </c>
      <c r="D28" s="38">
        <f t="shared" si="0"/>
        <v>1756.8200000000002</v>
      </c>
      <c r="E28" s="39">
        <f t="shared" si="3"/>
        <v>702.72800000000007</v>
      </c>
      <c r="F28" s="17">
        <v>12</v>
      </c>
      <c r="G28" s="23">
        <v>6</v>
      </c>
      <c r="H28" s="17">
        <v>12</v>
      </c>
      <c r="I28" s="17">
        <f t="shared" si="4"/>
        <v>30</v>
      </c>
      <c r="J28" s="17">
        <f t="shared" si="5"/>
        <v>2.5</v>
      </c>
      <c r="K28" s="33">
        <v>631.94000000000005</v>
      </c>
      <c r="L28" s="18">
        <v>330.14</v>
      </c>
      <c r="M28" s="19">
        <v>537.94000000000005</v>
      </c>
      <c r="N28" s="20">
        <f t="shared" si="1"/>
        <v>600.00800000000004</v>
      </c>
      <c r="O28" s="21">
        <v>5</v>
      </c>
      <c r="P28" s="21">
        <v>15</v>
      </c>
      <c r="Q28" s="21">
        <v>30</v>
      </c>
      <c r="R28" s="21">
        <f t="shared" si="6"/>
        <v>13.333333333333334</v>
      </c>
      <c r="S28" s="21">
        <v>0</v>
      </c>
      <c r="T28" s="21">
        <v>32</v>
      </c>
      <c r="U28" s="21">
        <v>15</v>
      </c>
      <c r="V28" s="30">
        <f t="shared" si="7"/>
        <v>12.533333333333333</v>
      </c>
      <c r="W28" s="21">
        <v>59.333333333333336</v>
      </c>
      <c r="X28" s="21">
        <v>66.400000000000006</v>
      </c>
      <c r="Y28" s="21">
        <v>66.400000000000006</v>
      </c>
      <c r="Z28" s="20">
        <f t="shared" si="2"/>
        <v>76.853333333333339</v>
      </c>
      <c r="AA28" s="2" t="s">
        <v>86</v>
      </c>
      <c r="AB28" s="2" t="s">
        <v>88</v>
      </c>
      <c r="AC28" s="2" t="s">
        <v>88</v>
      </c>
      <c r="AD28" s="18">
        <f t="shared" si="8"/>
        <v>25.866666666666667</v>
      </c>
    </row>
    <row r="29" spans="1:38" s="22" customFormat="1" ht="15" customHeight="1">
      <c r="A29" s="16">
        <v>25</v>
      </c>
      <c r="B29" s="16" t="s">
        <v>30</v>
      </c>
      <c r="C29" s="16" t="s">
        <v>74</v>
      </c>
      <c r="D29" s="38">
        <f t="shared" si="0"/>
        <v>1190.3400000000001</v>
      </c>
      <c r="E29" s="39">
        <f t="shared" si="3"/>
        <v>529.04000000000008</v>
      </c>
      <c r="F29" s="23">
        <v>3</v>
      </c>
      <c r="G29" s="17">
        <v>12</v>
      </c>
      <c r="H29" s="17">
        <v>12</v>
      </c>
      <c r="I29" s="17">
        <f t="shared" si="4"/>
        <v>27</v>
      </c>
      <c r="J29" s="17">
        <f t="shared" si="5"/>
        <v>2.25</v>
      </c>
      <c r="K29" s="33">
        <v>0</v>
      </c>
      <c r="L29" s="18">
        <v>249.02</v>
      </c>
      <c r="M29" s="19">
        <v>660.92</v>
      </c>
      <c r="N29" s="20">
        <f t="shared" si="1"/>
        <v>404.41777777777776</v>
      </c>
      <c r="O29" s="21">
        <v>0</v>
      </c>
      <c r="P29" s="21">
        <v>55</v>
      </c>
      <c r="Q29" s="21">
        <v>30</v>
      </c>
      <c r="R29" s="21">
        <f t="shared" si="6"/>
        <v>25.185185185185187</v>
      </c>
      <c r="S29" s="21">
        <v>3</v>
      </c>
      <c r="T29" s="21">
        <v>5</v>
      </c>
      <c r="U29" s="21">
        <v>0</v>
      </c>
      <c r="V29" s="30">
        <f t="shared" si="7"/>
        <v>2.3703703703703702</v>
      </c>
      <c r="W29" s="21">
        <v>0</v>
      </c>
      <c r="X29" s="21">
        <v>81</v>
      </c>
      <c r="Y29" s="21">
        <v>137.4</v>
      </c>
      <c r="Z29" s="20">
        <f t="shared" si="2"/>
        <v>97.066666666666663</v>
      </c>
      <c r="AA29" s="27" t="s">
        <v>79</v>
      </c>
      <c r="AB29" s="2" t="s">
        <v>87</v>
      </c>
      <c r="AC29" s="2" t="s">
        <v>86</v>
      </c>
      <c r="AD29" s="18">
        <f t="shared" si="8"/>
        <v>27.555555555555557</v>
      </c>
    </row>
    <row r="30" spans="1:38" s="22" customFormat="1" ht="15" customHeight="1">
      <c r="A30" s="16">
        <v>26</v>
      </c>
      <c r="B30" s="16" t="s">
        <v>31</v>
      </c>
      <c r="C30" s="16" t="s">
        <v>74</v>
      </c>
      <c r="D30" s="38">
        <f t="shared" si="0"/>
        <v>1931.38</v>
      </c>
      <c r="E30" s="39">
        <f t="shared" si="3"/>
        <v>772.55200000000002</v>
      </c>
      <c r="F30" s="23">
        <v>6</v>
      </c>
      <c r="G30" s="17">
        <v>12</v>
      </c>
      <c r="H30" s="17">
        <v>12</v>
      </c>
      <c r="I30" s="17">
        <f t="shared" si="4"/>
        <v>30</v>
      </c>
      <c r="J30" s="17">
        <f t="shared" si="5"/>
        <v>2.5</v>
      </c>
      <c r="K30" s="33">
        <v>503.68</v>
      </c>
      <c r="L30" s="18">
        <v>203.95</v>
      </c>
      <c r="M30" s="19">
        <v>534.95000000000005</v>
      </c>
      <c r="N30" s="20">
        <f t="shared" si="1"/>
        <v>497.03200000000004</v>
      </c>
      <c r="O30" s="21">
        <v>70</v>
      </c>
      <c r="P30" s="21">
        <v>200</v>
      </c>
      <c r="Q30" s="21">
        <v>50</v>
      </c>
      <c r="R30" s="21">
        <f t="shared" si="6"/>
        <v>85.333333333333329</v>
      </c>
      <c r="S30" s="21">
        <v>74</v>
      </c>
      <c r="T30" s="21">
        <v>30</v>
      </c>
      <c r="U30" s="21">
        <v>288</v>
      </c>
      <c r="V30" s="30">
        <f t="shared" si="7"/>
        <v>104.53333333333335</v>
      </c>
      <c r="W30" s="21">
        <v>59.333333333333336</v>
      </c>
      <c r="X30" s="21">
        <v>74.400000000000006</v>
      </c>
      <c r="Y30" s="21">
        <v>80.400000000000006</v>
      </c>
      <c r="Z30" s="20">
        <f t="shared" si="2"/>
        <v>85.653333333333336</v>
      </c>
      <c r="AA30" s="2" t="s">
        <v>88</v>
      </c>
      <c r="AB30" s="2" t="s">
        <v>88</v>
      </c>
      <c r="AC30" s="2" t="s">
        <v>88</v>
      </c>
      <c r="AD30" s="18">
        <f t="shared" si="8"/>
        <v>189.86666666666667</v>
      </c>
    </row>
    <row r="31" spans="1:38" s="22" customFormat="1" ht="15" customHeight="1">
      <c r="A31" s="16">
        <v>27</v>
      </c>
      <c r="B31" s="16" t="s">
        <v>32</v>
      </c>
      <c r="C31" s="16" t="s">
        <v>74</v>
      </c>
      <c r="D31" s="38">
        <f t="shared" si="0"/>
        <v>2039.8266666666666</v>
      </c>
      <c r="E31" s="39">
        <f t="shared" si="3"/>
        <v>679.9422222222222</v>
      </c>
      <c r="F31" s="17">
        <v>12</v>
      </c>
      <c r="G31" s="17">
        <v>12</v>
      </c>
      <c r="H31" s="17">
        <v>12</v>
      </c>
      <c r="I31" s="17">
        <f t="shared" si="4"/>
        <v>36</v>
      </c>
      <c r="J31" s="17">
        <f t="shared" si="5"/>
        <v>3</v>
      </c>
      <c r="K31" s="33">
        <v>594.04</v>
      </c>
      <c r="L31" s="18">
        <v>690.58</v>
      </c>
      <c r="M31" s="19">
        <v>526.74</v>
      </c>
      <c r="N31" s="20">
        <f t="shared" si="1"/>
        <v>603.78666666666675</v>
      </c>
      <c r="O31" s="21">
        <v>30</v>
      </c>
      <c r="P31" s="21">
        <v>5</v>
      </c>
      <c r="Q31" s="21">
        <v>30</v>
      </c>
      <c r="R31" s="21">
        <f t="shared" si="6"/>
        <v>14.444444444444445</v>
      </c>
      <c r="S31" s="21">
        <v>0</v>
      </c>
      <c r="T31" s="21">
        <v>3</v>
      </c>
      <c r="U31" s="21">
        <v>0</v>
      </c>
      <c r="V31" s="30">
        <f t="shared" si="7"/>
        <v>0.66666666666666663</v>
      </c>
      <c r="W31" s="21">
        <v>68.333333333333343</v>
      </c>
      <c r="X31" s="21">
        <v>58.4</v>
      </c>
      <c r="Y31" s="21">
        <v>56.4</v>
      </c>
      <c r="Z31" s="20">
        <f t="shared" si="2"/>
        <v>61.044444444444444</v>
      </c>
      <c r="AA31" s="2" t="s">
        <v>86</v>
      </c>
      <c r="AB31" s="2" t="s">
        <v>86</v>
      </c>
      <c r="AC31" s="2" t="s">
        <v>88</v>
      </c>
      <c r="AD31" s="18">
        <f t="shared" si="8"/>
        <v>15.111111111111111</v>
      </c>
      <c r="AE31" s="28"/>
      <c r="AF31" s="28"/>
      <c r="AG31" s="28"/>
      <c r="AH31" s="28"/>
      <c r="AI31" s="28"/>
      <c r="AJ31" s="28"/>
      <c r="AK31" s="28"/>
      <c r="AL31" s="28"/>
    </row>
    <row r="32" spans="1:38" s="22" customFormat="1" ht="15" customHeight="1">
      <c r="A32" s="16">
        <v>28</v>
      </c>
      <c r="B32" s="16" t="s">
        <v>33</v>
      </c>
      <c r="C32" s="16" t="s">
        <v>74</v>
      </c>
      <c r="D32" s="38">
        <f t="shared" si="0"/>
        <v>1758.4166666666663</v>
      </c>
      <c r="E32" s="39">
        <f t="shared" si="3"/>
        <v>659.40624999999989</v>
      </c>
      <c r="F32" s="24">
        <v>12</v>
      </c>
      <c r="G32" s="24">
        <v>12</v>
      </c>
      <c r="H32" s="25">
        <v>8</v>
      </c>
      <c r="I32" s="17">
        <f t="shared" si="4"/>
        <v>32</v>
      </c>
      <c r="J32" s="17">
        <f t="shared" si="5"/>
        <v>2.6666666666666665</v>
      </c>
      <c r="K32" s="33">
        <v>457.2</v>
      </c>
      <c r="L32" s="18">
        <v>495.89</v>
      </c>
      <c r="M32" s="19">
        <v>477.51</v>
      </c>
      <c r="N32" s="20">
        <f t="shared" si="1"/>
        <v>536.47500000000002</v>
      </c>
      <c r="O32" s="21">
        <v>0</v>
      </c>
      <c r="P32" s="21">
        <v>15</v>
      </c>
      <c r="Q32" s="21">
        <v>0</v>
      </c>
      <c r="R32" s="21">
        <f t="shared" si="6"/>
        <v>3.75</v>
      </c>
      <c r="S32" s="21">
        <v>17</v>
      </c>
      <c r="T32" s="21">
        <v>49</v>
      </c>
      <c r="U32" s="21">
        <v>51.5</v>
      </c>
      <c r="V32" s="30">
        <f t="shared" si="7"/>
        <v>29.375</v>
      </c>
      <c r="W32" s="21">
        <v>66.333333333333343</v>
      </c>
      <c r="X32" s="21">
        <v>99.32</v>
      </c>
      <c r="Y32" s="21">
        <v>73.83</v>
      </c>
      <c r="Z32" s="20">
        <f t="shared" si="2"/>
        <v>89.806250000000006</v>
      </c>
      <c r="AA32" s="2" t="s">
        <v>88</v>
      </c>
      <c r="AB32" s="2" t="s">
        <v>86</v>
      </c>
      <c r="AC32" s="2" t="s">
        <v>86</v>
      </c>
      <c r="AD32" s="18">
        <f t="shared" si="8"/>
        <v>33.125</v>
      </c>
    </row>
    <row r="33" spans="1:30" s="22" customFormat="1" ht="15" customHeight="1">
      <c r="A33" s="16">
        <v>29</v>
      </c>
      <c r="B33" s="16" t="s">
        <v>34</v>
      </c>
      <c r="C33" s="16" t="s">
        <v>74</v>
      </c>
      <c r="D33" s="38">
        <f t="shared" si="0"/>
        <v>1762</v>
      </c>
      <c r="E33" s="39">
        <f t="shared" si="3"/>
        <v>660.75</v>
      </c>
      <c r="F33" s="23">
        <v>8</v>
      </c>
      <c r="G33" s="17">
        <v>12</v>
      </c>
      <c r="H33" s="17">
        <v>12</v>
      </c>
      <c r="I33" s="17">
        <f t="shared" si="4"/>
        <v>32</v>
      </c>
      <c r="J33" s="17">
        <f t="shared" si="5"/>
        <v>2.6666666666666665</v>
      </c>
      <c r="K33" s="33">
        <v>443.2</v>
      </c>
      <c r="L33" s="18">
        <v>319.17</v>
      </c>
      <c r="M33" s="19">
        <v>409.73</v>
      </c>
      <c r="N33" s="20">
        <f t="shared" si="1"/>
        <v>439.53750000000008</v>
      </c>
      <c r="O33" s="21">
        <v>5</v>
      </c>
      <c r="P33" s="21">
        <v>0</v>
      </c>
      <c r="Q33" s="21">
        <v>30</v>
      </c>
      <c r="R33" s="21">
        <f t="shared" si="6"/>
        <v>8.75</v>
      </c>
      <c r="S33" s="21">
        <v>213</v>
      </c>
      <c r="T33" s="21">
        <v>10</v>
      </c>
      <c r="U33" s="21">
        <v>231</v>
      </c>
      <c r="V33" s="30">
        <f t="shared" si="7"/>
        <v>113.5</v>
      </c>
      <c r="W33" s="21">
        <v>103.4</v>
      </c>
      <c r="X33" s="21">
        <v>97</v>
      </c>
      <c r="Y33" s="21">
        <v>63.5</v>
      </c>
      <c r="Z33" s="20">
        <f t="shared" si="2"/>
        <v>98.962499999999991</v>
      </c>
      <c r="AA33" s="2" t="s">
        <v>86</v>
      </c>
      <c r="AB33" s="2" t="s">
        <v>86</v>
      </c>
      <c r="AC33" s="2" t="s">
        <v>87</v>
      </c>
      <c r="AD33" s="18">
        <f t="shared" si="8"/>
        <v>122.25</v>
      </c>
    </row>
    <row r="34" spans="1:30" s="22" customFormat="1" ht="15" customHeight="1">
      <c r="A34" s="16">
        <v>30</v>
      </c>
      <c r="B34" s="16" t="s">
        <v>35</v>
      </c>
      <c r="C34" s="16" t="s">
        <v>74</v>
      </c>
      <c r="D34" s="38">
        <f t="shared" si="0"/>
        <v>1864.9333333333334</v>
      </c>
      <c r="E34" s="39">
        <f t="shared" si="3"/>
        <v>621.6444444444445</v>
      </c>
      <c r="F34" s="17">
        <v>12</v>
      </c>
      <c r="G34" s="17">
        <v>12</v>
      </c>
      <c r="H34" s="17">
        <v>12</v>
      </c>
      <c r="I34" s="17">
        <f t="shared" si="4"/>
        <v>36</v>
      </c>
      <c r="J34" s="17">
        <f t="shared" si="5"/>
        <v>3</v>
      </c>
      <c r="K34" s="33">
        <v>505.42</v>
      </c>
      <c r="L34" s="18">
        <v>547.5</v>
      </c>
      <c r="M34" s="19">
        <v>520.36</v>
      </c>
      <c r="N34" s="20">
        <f t="shared" si="1"/>
        <v>524.42666666666673</v>
      </c>
      <c r="O34" s="21">
        <v>0</v>
      </c>
      <c r="P34" s="21">
        <v>3</v>
      </c>
      <c r="Q34" s="21">
        <v>0</v>
      </c>
      <c r="R34" s="21">
        <f t="shared" si="6"/>
        <v>0.66666666666666663</v>
      </c>
      <c r="S34" s="21">
        <v>0</v>
      </c>
      <c r="T34" s="21">
        <v>0</v>
      </c>
      <c r="U34" s="21">
        <v>0</v>
      </c>
      <c r="V34" s="30">
        <f t="shared" si="7"/>
        <v>0</v>
      </c>
      <c r="W34" s="21">
        <v>116.33333333333334</v>
      </c>
      <c r="X34" s="21">
        <v>113.32</v>
      </c>
      <c r="Y34" s="21">
        <v>60</v>
      </c>
      <c r="Z34" s="20">
        <f t="shared" si="2"/>
        <v>96.551111111111098</v>
      </c>
      <c r="AA34" s="2" t="s">
        <v>86</v>
      </c>
      <c r="AB34" s="2" t="s">
        <v>86</v>
      </c>
      <c r="AC34" s="2" t="s">
        <v>87</v>
      </c>
      <c r="AD34" s="18">
        <f t="shared" si="8"/>
        <v>0.66666666666666663</v>
      </c>
    </row>
    <row r="35" spans="1:30" s="22" customFormat="1" ht="15" customHeight="1">
      <c r="A35" s="16">
        <v>31</v>
      </c>
      <c r="B35" s="16" t="s">
        <v>36</v>
      </c>
      <c r="C35" s="16" t="s">
        <v>74</v>
      </c>
      <c r="D35" s="38">
        <f t="shared" si="0"/>
        <v>1766.6399999999999</v>
      </c>
      <c r="E35" s="39">
        <f t="shared" si="3"/>
        <v>588.88</v>
      </c>
      <c r="F35" s="17">
        <v>12</v>
      </c>
      <c r="G35" s="17">
        <v>12</v>
      </c>
      <c r="H35" s="17">
        <v>12</v>
      </c>
      <c r="I35" s="17">
        <f t="shared" si="4"/>
        <v>36</v>
      </c>
      <c r="J35" s="17">
        <f t="shared" si="5"/>
        <v>3</v>
      </c>
      <c r="K35" s="33">
        <v>554.05999999999995</v>
      </c>
      <c r="L35" s="18">
        <v>561.92999999999995</v>
      </c>
      <c r="M35" s="19">
        <v>540.15</v>
      </c>
      <c r="N35" s="20">
        <f t="shared" si="1"/>
        <v>552.04666666666662</v>
      </c>
      <c r="O35" s="21">
        <v>40</v>
      </c>
      <c r="P35" s="21">
        <v>10</v>
      </c>
      <c r="Q35" s="21">
        <v>70</v>
      </c>
      <c r="R35" s="21">
        <f t="shared" si="6"/>
        <v>26.666666666666668</v>
      </c>
      <c r="S35" s="21">
        <v>0</v>
      </c>
      <c r="T35" s="21">
        <v>0</v>
      </c>
      <c r="U35" s="21">
        <v>0</v>
      </c>
      <c r="V35" s="30">
        <f t="shared" si="7"/>
        <v>0</v>
      </c>
      <c r="W35" s="21">
        <v>0</v>
      </c>
      <c r="X35" s="21">
        <v>0</v>
      </c>
      <c r="Y35" s="21">
        <v>30.5</v>
      </c>
      <c r="Z35" s="20">
        <f t="shared" si="2"/>
        <v>10.166666666666666</v>
      </c>
      <c r="AA35" s="2" t="s">
        <v>87</v>
      </c>
      <c r="AB35" s="2" t="s">
        <v>86</v>
      </c>
      <c r="AC35" s="2" t="s">
        <v>86</v>
      </c>
      <c r="AD35" s="18">
        <f t="shared" si="8"/>
        <v>26.666666666666668</v>
      </c>
    </row>
    <row r="36" spans="1:30" s="22" customFormat="1" ht="15" customHeight="1">
      <c r="A36" s="16">
        <v>32</v>
      </c>
      <c r="B36" s="16" t="s">
        <v>37</v>
      </c>
      <c r="C36" s="16" t="s">
        <v>74</v>
      </c>
      <c r="D36" s="38">
        <f t="shared" si="0"/>
        <v>2276.6666666666665</v>
      </c>
      <c r="E36" s="39">
        <f t="shared" si="3"/>
        <v>881.29032258064501</v>
      </c>
      <c r="F36" s="17">
        <v>12</v>
      </c>
      <c r="G36" s="23">
        <v>10</v>
      </c>
      <c r="H36" s="23">
        <v>9</v>
      </c>
      <c r="I36" s="17">
        <f t="shared" si="4"/>
        <v>31</v>
      </c>
      <c r="J36" s="17">
        <f t="shared" si="5"/>
        <v>2.5833333333333335</v>
      </c>
      <c r="K36" s="33">
        <v>529.14</v>
      </c>
      <c r="L36" s="18">
        <v>533.53</v>
      </c>
      <c r="M36" s="19">
        <v>187.33</v>
      </c>
      <c r="N36" s="20">
        <f t="shared" ref="N36:N67" si="9">(M36+L36+K36)/J36</f>
        <v>483.87096774193543</v>
      </c>
      <c r="O36" s="21">
        <v>42</v>
      </c>
      <c r="P36" s="21">
        <v>0</v>
      </c>
      <c r="Q36" s="21">
        <v>12</v>
      </c>
      <c r="R36" s="21">
        <f t="shared" si="6"/>
        <v>13.935483870967742</v>
      </c>
      <c r="S36" s="21">
        <v>190</v>
      </c>
      <c r="T36" s="21">
        <v>425</v>
      </c>
      <c r="U36" s="21">
        <v>658</v>
      </c>
      <c r="V36" s="30">
        <f t="shared" si="7"/>
        <v>328.51612903225805</v>
      </c>
      <c r="W36" s="21">
        <v>73</v>
      </c>
      <c r="X36" s="21">
        <v>36</v>
      </c>
      <c r="Y36" s="21">
        <v>33</v>
      </c>
      <c r="Z36" s="20">
        <f t="shared" si="2"/>
        <v>54.967741935483865</v>
      </c>
      <c r="AA36" s="2" t="s">
        <v>86</v>
      </c>
      <c r="AB36" s="2" t="s">
        <v>88</v>
      </c>
      <c r="AC36" s="2" t="s">
        <v>86</v>
      </c>
      <c r="AD36" s="18">
        <f t="shared" si="8"/>
        <v>342.45161290322579</v>
      </c>
    </row>
    <row r="37" spans="1:30" s="22" customFormat="1" ht="15" customHeight="1">
      <c r="A37" s="16">
        <v>33</v>
      </c>
      <c r="B37" s="16" t="s">
        <v>38</v>
      </c>
      <c r="C37" s="16" t="s">
        <v>74</v>
      </c>
      <c r="D37" s="38">
        <f t="shared" ref="D37:D69" si="10">K37+L37+M37+(O37+P37+Q37+S37+T37+U37)/1.5+W37+X37+Y37</f>
        <v>1068.32</v>
      </c>
      <c r="E37" s="39">
        <f t="shared" si="3"/>
        <v>427.32799999999997</v>
      </c>
      <c r="F37" s="17">
        <v>12</v>
      </c>
      <c r="G37" s="23">
        <v>6</v>
      </c>
      <c r="H37" s="17">
        <v>12</v>
      </c>
      <c r="I37" s="17">
        <f t="shared" si="4"/>
        <v>30</v>
      </c>
      <c r="J37" s="17">
        <f t="shared" si="5"/>
        <v>2.5</v>
      </c>
      <c r="K37" s="33">
        <v>497.22</v>
      </c>
      <c r="L37" s="18">
        <v>130.16999999999999</v>
      </c>
      <c r="M37" s="19">
        <v>383.93</v>
      </c>
      <c r="N37" s="20">
        <f t="shared" si="9"/>
        <v>404.52800000000002</v>
      </c>
      <c r="O37" s="21">
        <v>0</v>
      </c>
      <c r="P37" s="21">
        <v>0</v>
      </c>
      <c r="Q37" s="21">
        <v>40</v>
      </c>
      <c r="R37" s="21">
        <f t="shared" si="6"/>
        <v>10.666666666666666</v>
      </c>
      <c r="S37" s="21">
        <v>0</v>
      </c>
      <c r="T37" s="21">
        <v>0</v>
      </c>
      <c r="U37" s="21">
        <v>2</v>
      </c>
      <c r="V37" s="30">
        <f t="shared" si="7"/>
        <v>0.53333333333333333</v>
      </c>
      <c r="W37" s="21">
        <v>13</v>
      </c>
      <c r="X37" s="21">
        <v>6</v>
      </c>
      <c r="Y37" s="21">
        <v>10</v>
      </c>
      <c r="Z37" s="20">
        <f t="shared" ref="Z37:Z68" si="11">(Y37+X37+W37)/J37</f>
        <v>11.6</v>
      </c>
      <c r="AA37" s="2" t="s">
        <v>88</v>
      </c>
      <c r="AB37" s="2" t="s">
        <v>88</v>
      </c>
      <c r="AC37" s="2" t="s">
        <v>86</v>
      </c>
      <c r="AD37" s="18">
        <f t="shared" si="8"/>
        <v>11.2</v>
      </c>
    </row>
    <row r="38" spans="1:30" s="22" customFormat="1" ht="15" customHeight="1">
      <c r="A38" s="16">
        <v>34</v>
      </c>
      <c r="B38" s="16" t="s">
        <v>39</v>
      </c>
      <c r="C38" s="16" t="s">
        <v>74</v>
      </c>
      <c r="D38" s="38">
        <f t="shared" si="10"/>
        <v>1237.2466666666671</v>
      </c>
      <c r="E38" s="39">
        <f t="shared" si="3"/>
        <v>530.24857142857161</v>
      </c>
      <c r="F38" s="25">
        <v>4</v>
      </c>
      <c r="G38" s="24">
        <v>12</v>
      </c>
      <c r="H38" s="24">
        <v>12</v>
      </c>
      <c r="I38" s="17">
        <f t="shared" si="4"/>
        <v>28</v>
      </c>
      <c r="J38" s="17">
        <f t="shared" si="5"/>
        <v>2.3333333333333335</v>
      </c>
      <c r="K38" s="36">
        <v>0</v>
      </c>
      <c r="L38" s="26">
        <v>548.45000000000005</v>
      </c>
      <c r="M38" s="19">
        <v>524.33000000000004</v>
      </c>
      <c r="N38" s="20">
        <f t="shared" si="9"/>
        <v>459.76285714285717</v>
      </c>
      <c r="O38" s="21">
        <v>0</v>
      </c>
      <c r="P38" s="21">
        <v>0</v>
      </c>
      <c r="Q38" s="21">
        <v>0</v>
      </c>
      <c r="R38" s="21">
        <f t="shared" si="6"/>
        <v>0</v>
      </c>
      <c r="S38" s="21">
        <v>0</v>
      </c>
      <c r="T38" s="21">
        <v>0</v>
      </c>
      <c r="U38" s="21">
        <v>1</v>
      </c>
      <c r="V38" s="30">
        <f t="shared" si="7"/>
        <v>0.2857142857142857</v>
      </c>
      <c r="W38" s="21">
        <v>0</v>
      </c>
      <c r="X38" s="21">
        <v>83.4</v>
      </c>
      <c r="Y38" s="21">
        <v>80.400000000000006</v>
      </c>
      <c r="Z38" s="20">
        <f t="shared" si="11"/>
        <v>70.2</v>
      </c>
      <c r="AA38" s="27" t="s">
        <v>79</v>
      </c>
      <c r="AB38" s="2" t="s">
        <v>87</v>
      </c>
      <c r="AC38" s="2" t="s">
        <v>87</v>
      </c>
      <c r="AD38" s="18">
        <f t="shared" si="8"/>
        <v>0.2857142857142857</v>
      </c>
    </row>
    <row r="39" spans="1:30" s="22" customFormat="1" ht="15" customHeight="1">
      <c r="A39" s="16">
        <v>35</v>
      </c>
      <c r="B39" s="16" t="s">
        <v>40</v>
      </c>
      <c r="C39" s="16" t="s">
        <v>74</v>
      </c>
      <c r="D39" s="38">
        <f t="shared" si="10"/>
        <v>1275.7033333333331</v>
      </c>
      <c r="E39" s="39">
        <f t="shared" si="3"/>
        <v>510.28133333333324</v>
      </c>
      <c r="F39" s="24">
        <v>12</v>
      </c>
      <c r="G39" s="24">
        <v>12</v>
      </c>
      <c r="H39" s="29">
        <v>6</v>
      </c>
      <c r="I39" s="17">
        <f t="shared" si="4"/>
        <v>30</v>
      </c>
      <c r="J39" s="17">
        <f t="shared" si="5"/>
        <v>2.5</v>
      </c>
      <c r="K39" s="33">
        <v>542.9</v>
      </c>
      <c r="L39" s="18">
        <v>534.47</v>
      </c>
      <c r="M39" s="19">
        <v>0</v>
      </c>
      <c r="N39" s="20">
        <f t="shared" si="9"/>
        <v>430.94799999999998</v>
      </c>
      <c r="O39" s="21">
        <v>5</v>
      </c>
      <c r="P39" s="21">
        <v>25</v>
      </c>
      <c r="Q39" s="21">
        <v>36</v>
      </c>
      <c r="R39" s="21">
        <f t="shared" si="6"/>
        <v>17.599999999999998</v>
      </c>
      <c r="S39" s="21">
        <v>36</v>
      </c>
      <c r="T39" s="21">
        <v>30</v>
      </c>
      <c r="U39" s="21">
        <v>98</v>
      </c>
      <c r="V39" s="30">
        <f t="shared" si="7"/>
        <v>43.733333333333327</v>
      </c>
      <c r="W39" s="21">
        <v>30</v>
      </c>
      <c r="X39" s="21">
        <v>15</v>
      </c>
      <c r="Y39" s="21">
        <v>0</v>
      </c>
      <c r="Z39" s="20">
        <f t="shared" si="11"/>
        <v>18</v>
      </c>
      <c r="AA39" s="2" t="s">
        <v>88</v>
      </c>
      <c r="AB39" s="2" t="s">
        <v>86</v>
      </c>
      <c r="AC39" s="2" t="s">
        <v>88</v>
      </c>
      <c r="AD39" s="18">
        <f t="shared" si="8"/>
        <v>61.333333333333329</v>
      </c>
    </row>
    <row r="40" spans="1:30" s="22" customFormat="1" ht="15" customHeight="1">
      <c r="A40" s="16">
        <v>36</v>
      </c>
      <c r="B40" s="16" t="s">
        <v>41</v>
      </c>
      <c r="C40" s="16" t="s">
        <v>74</v>
      </c>
      <c r="D40" s="38">
        <f t="shared" si="10"/>
        <v>1911.6400000000003</v>
      </c>
      <c r="E40" s="39">
        <f t="shared" si="3"/>
        <v>637.21333333333348</v>
      </c>
      <c r="F40" s="24">
        <v>12</v>
      </c>
      <c r="G40" s="24">
        <v>12</v>
      </c>
      <c r="H40" s="24">
        <v>12</v>
      </c>
      <c r="I40" s="17">
        <f t="shared" si="4"/>
        <v>36</v>
      </c>
      <c r="J40" s="17">
        <f t="shared" si="5"/>
        <v>3</v>
      </c>
      <c r="K40" s="33">
        <v>482.6</v>
      </c>
      <c r="L40" s="18">
        <v>539.87</v>
      </c>
      <c r="M40" s="19">
        <v>516.37</v>
      </c>
      <c r="N40" s="20">
        <f t="shared" si="9"/>
        <v>512.94666666666672</v>
      </c>
      <c r="O40" s="21">
        <v>0</v>
      </c>
      <c r="P40" s="21">
        <v>0</v>
      </c>
      <c r="Q40" s="21">
        <v>42</v>
      </c>
      <c r="R40" s="21">
        <f t="shared" si="6"/>
        <v>9.3333333333333339</v>
      </c>
      <c r="S40" s="21">
        <v>40</v>
      </c>
      <c r="T40" s="21">
        <v>102</v>
      </c>
      <c r="U40" s="21">
        <v>0</v>
      </c>
      <c r="V40" s="30">
        <f t="shared" si="7"/>
        <v>31.555555555555557</v>
      </c>
      <c r="W40" s="21">
        <v>83.333333333333343</v>
      </c>
      <c r="X40" s="21">
        <v>93.4</v>
      </c>
      <c r="Y40" s="21">
        <v>73.400000000000006</v>
      </c>
      <c r="Z40" s="20">
        <f t="shared" si="11"/>
        <v>83.37777777777778</v>
      </c>
      <c r="AA40" s="2" t="s">
        <v>86</v>
      </c>
      <c r="AB40" s="2" t="s">
        <v>86</v>
      </c>
      <c r="AC40" s="2" t="s">
        <v>86</v>
      </c>
      <c r="AD40" s="18">
        <f t="shared" si="8"/>
        <v>40.888888888888893</v>
      </c>
    </row>
    <row r="41" spans="1:30" s="22" customFormat="1" ht="15" customHeight="1">
      <c r="A41" s="16">
        <v>37</v>
      </c>
      <c r="B41" s="16" t="s">
        <v>42</v>
      </c>
      <c r="C41" s="16" t="s">
        <v>74</v>
      </c>
      <c r="D41" s="38">
        <f t="shared" si="10"/>
        <v>1807.7799999999997</v>
      </c>
      <c r="E41" s="39">
        <f t="shared" si="3"/>
        <v>602.59333333333325</v>
      </c>
      <c r="F41" s="24">
        <v>12</v>
      </c>
      <c r="G41" s="24">
        <v>12</v>
      </c>
      <c r="H41" s="24">
        <v>12</v>
      </c>
      <c r="I41" s="17">
        <f t="shared" si="4"/>
        <v>36</v>
      </c>
      <c r="J41" s="17">
        <f t="shared" si="5"/>
        <v>3</v>
      </c>
      <c r="K41" s="33">
        <v>567.97</v>
      </c>
      <c r="L41" s="18">
        <v>469.15</v>
      </c>
      <c r="M41" s="19">
        <v>467.33</v>
      </c>
      <c r="N41" s="20">
        <f t="shared" si="9"/>
        <v>501.48333333333335</v>
      </c>
      <c r="O41" s="21">
        <v>60</v>
      </c>
      <c r="P41" s="21">
        <v>0</v>
      </c>
      <c r="Q41" s="21">
        <v>0</v>
      </c>
      <c r="R41" s="21">
        <f t="shared" si="6"/>
        <v>13.333333333333334</v>
      </c>
      <c r="S41" s="21">
        <v>59</v>
      </c>
      <c r="T41" s="21">
        <v>1</v>
      </c>
      <c r="U41" s="21">
        <v>44.5</v>
      </c>
      <c r="V41" s="30">
        <f t="shared" si="7"/>
        <v>23.222222222222225</v>
      </c>
      <c r="W41" s="21">
        <v>53.333333333333336</v>
      </c>
      <c r="X41" s="21">
        <v>53.33</v>
      </c>
      <c r="Y41" s="21">
        <v>87</v>
      </c>
      <c r="Z41" s="20">
        <f t="shared" si="11"/>
        <v>64.554444444444442</v>
      </c>
      <c r="AA41" s="2" t="s">
        <v>86</v>
      </c>
      <c r="AB41" s="2" t="s">
        <v>88</v>
      </c>
      <c r="AC41" s="2" t="s">
        <v>86</v>
      </c>
      <c r="AD41" s="18">
        <f t="shared" si="8"/>
        <v>36.555555555555557</v>
      </c>
    </row>
    <row r="42" spans="1:30" s="22" customFormat="1" ht="15" customHeight="1">
      <c r="A42" s="16">
        <v>38</v>
      </c>
      <c r="B42" s="16" t="s">
        <v>43</v>
      </c>
      <c r="C42" s="16" t="s">
        <v>74</v>
      </c>
      <c r="D42" s="38">
        <f t="shared" si="10"/>
        <v>1665.48</v>
      </c>
      <c r="E42" s="40">
        <f t="shared" si="3"/>
        <v>555.16</v>
      </c>
      <c r="F42" s="21">
        <v>12</v>
      </c>
      <c r="G42" s="21">
        <v>12</v>
      </c>
      <c r="H42" s="21">
        <v>12</v>
      </c>
      <c r="I42" s="21">
        <f t="shared" si="4"/>
        <v>36</v>
      </c>
      <c r="J42" s="21">
        <f t="shared" si="5"/>
        <v>3</v>
      </c>
      <c r="K42" s="30">
        <v>504.5</v>
      </c>
      <c r="L42" s="18">
        <v>555.11</v>
      </c>
      <c r="M42" s="19">
        <v>505.54</v>
      </c>
      <c r="N42" s="20">
        <f t="shared" si="9"/>
        <v>521.7166666666667</v>
      </c>
      <c r="O42" s="21">
        <v>0</v>
      </c>
      <c r="P42" s="21">
        <v>0</v>
      </c>
      <c r="Q42" s="21">
        <v>0</v>
      </c>
      <c r="R42" s="21">
        <f t="shared" si="6"/>
        <v>0</v>
      </c>
      <c r="S42" s="21">
        <v>0</v>
      </c>
      <c r="T42" s="21">
        <v>0</v>
      </c>
      <c r="U42" s="21">
        <v>0</v>
      </c>
      <c r="V42" s="30">
        <f t="shared" si="7"/>
        <v>0</v>
      </c>
      <c r="W42" s="21">
        <v>13</v>
      </c>
      <c r="X42" s="21">
        <v>18</v>
      </c>
      <c r="Y42" s="21">
        <v>69.33</v>
      </c>
      <c r="Z42" s="20">
        <f t="shared" si="11"/>
        <v>33.443333333333335</v>
      </c>
      <c r="AA42" s="2" t="s">
        <v>86</v>
      </c>
      <c r="AB42" s="2" t="s">
        <v>87</v>
      </c>
      <c r="AC42" s="2" t="s">
        <v>87</v>
      </c>
      <c r="AD42" s="18">
        <f t="shared" si="8"/>
        <v>0</v>
      </c>
    </row>
    <row r="43" spans="1:30" s="22" customFormat="1" ht="15" customHeight="1">
      <c r="A43" s="16">
        <v>39</v>
      </c>
      <c r="B43" s="16" t="s">
        <v>44</v>
      </c>
      <c r="C43" s="16" t="s">
        <v>74</v>
      </c>
      <c r="D43" s="38">
        <f t="shared" si="10"/>
        <v>1833.9733333333331</v>
      </c>
      <c r="E43" s="40">
        <f t="shared" si="3"/>
        <v>611.32444444444434</v>
      </c>
      <c r="F43" s="21">
        <v>12</v>
      </c>
      <c r="G43" s="21">
        <v>12</v>
      </c>
      <c r="H43" s="21">
        <v>12</v>
      </c>
      <c r="I43" s="21">
        <f t="shared" si="4"/>
        <v>36</v>
      </c>
      <c r="J43" s="21">
        <f t="shared" si="5"/>
        <v>3</v>
      </c>
      <c r="K43" s="30">
        <v>483.6</v>
      </c>
      <c r="L43" s="18">
        <v>563.11</v>
      </c>
      <c r="M43" s="19">
        <v>539.92999999999995</v>
      </c>
      <c r="N43" s="20">
        <f t="shared" si="9"/>
        <v>528.88</v>
      </c>
      <c r="O43" s="21">
        <v>44</v>
      </c>
      <c r="P43" s="21">
        <v>28</v>
      </c>
      <c r="Q43" s="21">
        <v>56</v>
      </c>
      <c r="R43" s="21">
        <f t="shared" si="6"/>
        <v>28.444444444444443</v>
      </c>
      <c r="S43" s="21">
        <v>0</v>
      </c>
      <c r="T43" s="21">
        <v>15</v>
      </c>
      <c r="U43" s="21">
        <v>0</v>
      </c>
      <c r="V43" s="30">
        <f t="shared" si="7"/>
        <v>3.3333333333333335</v>
      </c>
      <c r="W43" s="21">
        <v>26</v>
      </c>
      <c r="X43" s="21">
        <v>59</v>
      </c>
      <c r="Y43" s="21">
        <v>67</v>
      </c>
      <c r="Z43" s="20">
        <f t="shared" si="11"/>
        <v>50.666666666666664</v>
      </c>
      <c r="AA43" s="2" t="s">
        <v>86</v>
      </c>
      <c r="AB43" s="2" t="s">
        <v>86</v>
      </c>
      <c r="AC43" s="2" t="s">
        <v>88</v>
      </c>
      <c r="AD43" s="18">
        <f t="shared" si="8"/>
        <v>31.777777777777775</v>
      </c>
    </row>
    <row r="44" spans="1:30" s="22" customFormat="1" ht="15" customHeight="1">
      <c r="A44" s="16">
        <v>40</v>
      </c>
      <c r="B44" s="16" t="s">
        <v>45</v>
      </c>
      <c r="C44" s="16" t="s">
        <v>74</v>
      </c>
      <c r="D44" s="38">
        <f t="shared" si="10"/>
        <v>1617.5133333333333</v>
      </c>
      <c r="E44" s="40">
        <f t="shared" si="3"/>
        <v>539.17111111111114</v>
      </c>
      <c r="F44" s="21">
        <v>12</v>
      </c>
      <c r="G44" s="21">
        <v>12</v>
      </c>
      <c r="H44" s="21">
        <v>12</v>
      </c>
      <c r="I44" s="21">
        <f t="shared" si="4"/>
        <v>36</v>
      </c>
      <c r="J44" s="21">
        <f t="shared" si="5"/>
        <v>3</v>
      </c>
      <c r="K44" s="30">
        <v>457.6</v>
      </c>
      <c r="L44" s="18">
        <v>544.01</v>
      </c>
      <c r="M44" s="19">
        <v>459.92</v>
      </c>
      <c r="N44" s="20">
        <f t="shared" si="9"/>
        <v>487.17666666666673</v>
      </c>
      <c r="O44" s="21">
        <v>10</v>
      </c>
      <c r="P44" s="21">
        <v>0</v>
      </c>
      <c r="Q44" s="21">
        <v>0</v>
      </c>
      <c r="R44" s="21">
        <f t="shared" si="6"/>
        <v>2.2222222222222223</v>
      </c>
      <c r="S44" s="21">
        <v>0</v>
      </c>
      <c r="T44" s="21">
        <v>0</v>
      </c>
      <c r="U44" s="21">
        <v>0</v>
      </c>
      <c r="V44" s="30">
        <f t="shared" si="7"/>
        <v>0</v>
      </c>
      <c r="W44" s="21">
        <v>42.666666666666664</v>
      </c>
      <c r="X44" s="21">
        <v>53.32</v>
      </c>
      <c r="Y44" s="21">
        <v>53.33</v>
      </c>
      <c r="Z44" s="20">
        <f t="shared" si="11"/>
        <v>49.772222222222219</v>
      </c>
      <c r="AA44" s="2" t="s">
        <v>87</v>
      </c>
      <c r="AB44" s="2" t="s">
        <v>88</v>
      </c>
      <c r="AC44" s="2" t="s">
        <v>86</v>
      </c>
      <c r="AD44" s="18">
        <f t="shared" si="8"/>
        <v>2.2222222222222223</v>
      </c>
    </row>
    <row r="45" spans="1:30" s="22" customFormat="1" ht="15" customHeight="1">
      <c r="A45" s="16">
        <v>41</v>
      </c>
      <c r="B45" s="16" t="s">
        <v>46</v>
      </c>
      <c r="C45" s="16" t="s">
        <v>74</v>
      </c>
      <c r="D45" s="38">
        <f t="shared" si="10"/>
        <v>1930.2400000000002</v>
      </c>
      <c r="E45" s="40">
        <f t="shared" si="3"/>
        <v>643.41333333333341</v>
      </c>
      <c r="F45" s="21">
        <v>12</v>
      </c>
      <c r="G45" s="21">
        <v>12</v>
      </c>
      <c r="H45" s="21">
        <v>12</v>
      </c>
      <c r="I45" s="21">
        <f t="shared" si="4"/>
        <v>36</v>
      </c>
      <c r="J45" s="21">
        <f t="shared" si="5"/>
        <v>3</v>
      </c>
      <c r="K45" s="30">
        <v>356.1</v>
      </c>
      <c r="L45" s="18">
        <v>486.69</v>
      </c>
      <c r="M45" s="19">
        <v>510.65</v>
      </c>
      <c r="N45" s="20">
        <f t="shared" si="9"/>
        <v>451.1466666666667</v>
      </c>
      <c r="O45" s="21">
        <v>60</v>
      </c>
      <c r="P45" s="21">
        <v>0</v>
      </c>
      <c r="Q45" s="21">
        <v>0</v>
      </c>
      <c r="R45" s="21">
        <f t="shared" si="6"/>
        <v>13.333333333333334</v>
      </c>
      <c r="S45" s="21">
        <v>290</v>
      </c>
      <c r="T45" s="21">
        <v>53</v>
      </c>
      <c r="U45" s="21">
        <v>222</v>
      </c>
      <c r="V45" s="30">
        <f t="shared" si="7"/>
        <v>125.55555555555556</v>
      </c>
      <c r="W45" s="21">
        <v>53.333333333333336</v>
      </c>
      <c r="X45" s="21">
        <v>53.4</v>
      </c>
      <c r="Y45" s="21">
        <v>53.4</v>
      </c>
      <c r="Z45" s="20">
        <f t="shared" si="11"/>
        <v>53.377777777777773</v>
      </c>
      <c r="AA45" s="2" t="s">
        <v>87</v>
      </c>
      <c r="AB45" s="2" t="s">
        <v>86</v>
      </c>
      <c r="AC45" s="2" t="s">
        <v>86</v>
      </c>
      <c r="AD45" s="18">
        <f t="shared" si="8"/>
        <v>138.88888888888889</v>
      </c>
    </row>
    <row r="46" spans="1:30" s="22" customFormat="1" ht="15" customHeight="1">
      <c r="A46" s="16">
        <v>42</v>
      </c>
      <c r="B46" s="16" t="s">
        <v>47</v>
      </c>
      <c r="C46" s="16" t="s">
        <v>74</v>
      </c>
      <c r="D46" s="38">
        <f t="shared" si="10"/>
        <v>1233.7733333333333</v>
      </c>
      <c r="E46" s="40">
        <f t="shared" si="3"/>
        <v>493.5093333333333</v>
      </c>
      <c r="F46" s="21">
        <v>12</v>
      </c>
      <c r="G46" s="37">
        <v>6</v>
      </c>
      <c r="H46" s="21">
        <v>12</v>
      </c>
      <c r="I46" s="21">
        <f t="shared" si="4"/>
        <v>30</v>
      </c>
      <c r="J46" s="21">
        <f t="shared" si="5"/>
        <v>2.5</v>
      </c>
      <c r="K46" s="30">
        <v>568.5</v>
      </c>
      <c r="L46" s="18">
        <v>127.05</v>
      </c>
      <c r="M46" s="19">
        <v>484.89</v>
      </c>
      <c r="N46" s="20">
        <f t="shared" si="9"/>
        <v>472.17600000000004</v>
      </c>
      <c r="O46" s="21">
        <v>0</v>
      </c>
      <c r="P46" s="21">
        <v>0</v>
      </c>
      <c r="Q46" s="21">
        <v>0</v>
      </c>
      <c r="R46" s="21">
        <f t="shared" si="6"/>
        <v>0</v>
      </c>
      <c r="S46" s="21">
        <v>0</v>
      </c>
      <c r="T46" s="21">
        <v>0</v>
      </c>
      <c r="U46" s="21">
        <v>0</v>
      </c>
      <c r="V46" s="30">
        <f t="shared" si="7"/>
        <v>0</v>
      </c>
      <c r="W46" s="21">
        <v>53.333333333333336</v>
      </c>
      <c r="X46" s="21">
        <v>0</v>
      </c>
      <c r="Y46" s="16">
        <v>0</v>
      </c>
      <c r="Z46" s="20">
        <f t="shared" si="11"/>
        <v>21.333333333333336</v>
      </c>
      <c r="AA46" s="2" t="s">
        <v>87</v>
      </c>
      <c r="AB46" s="2" t="s">
        <v>87</v>
      </c>
      <c r="AC46" s="2" t="s">
        <v>86</v>
      </c>
      <c r="AD46" s="18">
        <f t="shared" si="8"/>
        <v>0</v>
      </c>
    </row>
    <row r="47" spans="1:30" s="22" customFormat="1" ht="15" customHeight="1">
      <c r="A47" s="16">
        <v>43</v>
      </c>
      <c r="B47" s="16" t="s">
        <v>48</v>
      </c>
      <c r="C47" s="16" t="s">
        <v>74</v>
      </c>
      <c r="D47" s="38">
        <f t="shared" si="10"/>
        <v>1601.8933333333334</v>
      </c>
      <c r="E47" s="40">
        <f t="shared" si="3"/>
        <v>533.96444444444444</v>
      </c>
      <c r="F47" s="21">
        <v>12</v>
      </c>
      <c r="G47" s="21">
        <v>12</v>
      </c>
      <c r="H47" s="21">
        <v>12</v>
      </c>
      <c r="I47" s="21">
        <f t="shared" si="4"/>
        <v>36</v>
      </c>
      <c r="J47" s="21">
        <f t="shared" si="5"/>
        <v>3</v>
      </c>
      <c r="K47" s="30">
        <v>513.4</v>
      </c>
      <c r="L47" s="18">
        <v>549.25</v>
      </c>
      <c r="M47" s="19">
        <v>474.41</v>
      </c>
      <c r="N47" s="20">
        <f t="shared" si="9"/>
        <v>512.35333333333335</v>
      </c>
      <c r="O47" s="21">
        <v>0</v>
      </c>
      <c r="P47" s="21">
        <v>0</v>
      </c>
      <c r="Q47" s="21">
        <v>0</v>
      </c>
      <c r="R47" s="21">
        <f t="shared" si="6"/>
        <v>0</v>
      </c>
      <c r="S47" s="21">
        <v>0</v>
      </c>
      <c r="T47" s="21">
        <v>0</v>
      </c>
      <c r="U47" s="21">
        <v>0</v>
      </c>
      <c r="V47" s="30">
        <f t="shared" si="7"/>
        <v>0</v>
      </c>
      <c r="W47" s="21">
        <v>53.333333333333336</v>
      </c>
      <c r="X47" s="21">
        <v>0</v>
      </c>
      <c r="Y47" s="16">
        <v>11.5</v>
      </c>
      <c r="Z47" s="20">
        <f t="shared" si="11"/>
        <v>21.611111111111114</v>
      </c>
      <c r="AA47" s="2" t="s">
        <v>87</v>
      </c>
      <c r="AB47" s="2" t="s">
        <v>87</v>
      </c>
      <c r="AC47" s="2" t="s">
        <v>86</v>
      </c>
      <c r="AD47" s="18">
        <f t="shared" si="8"/>
        <v>0</v>
      </c>
    </row>
    <row r="48" spans="1:30" s="22" customFormat="1" ht="15" customHeight="1">
      <c r="A48" s="16">
        <v>44</v>
      </c>
      <c r="B48" s="16" t="s">
        <v>49</v>
      </c>
      <c r="C48" s="16" t="s">
        <v>74</v>
      </c>
      <c r="D48" s="38">
        <f t="shared" si="10"/>
        <v>1956.4133333333336</v>
      </c>
      <c r="E48" s="40">
        <f t="shared" si="3"/>
        <v>652.13777777777784</v>
      </c>
      <c r="F48" s="21">
        <v>12</v>
      </c>
      <c r="G48" s="21">
        <v>12</v>
      </c>
      <c r="H48" s="21">
        <v>12</v>
      </c>
      <c r="I48" s="21">
        <f t="shared" si="4"/>
        <v>36</v>
      </c>
      <c r="J48" s="21">
        <f t="shared" si="5"/>
        <v>3</v>
      </c>
      <c r="K48" s="30">
        <v>566.05999999999995</v>
      </c>
      <c r="L48" s="18">
        <v>580.09</v>
      </c>
      <c r="M48" s="19">
        <v>528.63</v>
      </c>
      <c r="N48" s="20">
        <f t="shared" si="9"/>
        <v>558.26</v>
      </c>
      <c r="O48" s="21">
        <v>0</v>
      </c>
      <c r="P48" s="21">
        <v>0</v>
      </c>
      <c r="Q48" s="21">
        <v>30</v>
      </c>
      <c r="R48" s="21">
        <f t="shared" si="6"/>
        <v>6.666666666666667</v>
      </c>
      <c r="S48" s="21">
        <v>0</v>
      </c>
      <c r="T48" s="21">
        <v>0</v>
      </c>
      <c r="U48" s="21">
        <v>0</v>
      </c>
      <c r="V48" s="30">
        <f t="shared" si="7"/>
        <v>0</v>
      </c>
      <c r="W48" s="21">
        <v>93.333333333333343</v>
      </c>
      <c r="X48" s="21">
        <v>83.4</v>
      </c>
      <c r="Y48" s="16">
        <v>84.9</v>
      </c>
      <c r="Z48" s="20">
        <f t="shared" si="11"/>
        <v>87.211111111111109</v>
      </c>
      <c r="AA48" s="2" t="s">
        <v>86</v>
      </c>
      <c r="AB48" s="2" t="s">
        <v>86</v>
      </c>
      <c r="AC48" s="2" t="s">
        <v>86</v>
      </c>
      <c r="AD48" s="18">
        <f t="shared" si="8"/>
        <v>6.666666666666667</v>
      </c>
    </row>
    <row r="49" spans="1:30" s="22" customFormat="1" ht="15" customHeight="1">
      <c r="A49" s="16">
        <v>45</v>
      </c>
      <c r="B49" s="16" t="s">
        <v>50</v>
      </c>
      <c r="C49" s="16" t="s">
        <v>74</v>
      </c>
      <c r="D49" s="38">
        <f t="shared" si="10"/>
        <v>2003.5833333333333</v>
      </c>
      <c r="E49" s="40">
        <f t="shared" si="3"/>
        <v>667.86111111111109</v>
      </c>
      <c r="F49" s="21">
        <v>12</v>
      </c>
      <c r="G49" s="21">
        <v>12</v>
      </c>
      <c r="H49" s="21">
        <v>12</v>
      </c>
      <c r="I49" s="21">
        <f t="shared" si="4"/>
        <v>36</v>
      </c>
      <c r="J49" s="21">
        <f t="shared" si="5"/>
        <v>3</v>
      </c>
      <c r="K49" s="30">
        <v>570.9</v>
      </c>
      <c r="L49" s="18">
        <v>608.03</v>
      </c>
      <c r="M49" s="19">
        <v>530.52</v>
      </c>
      <c r="N49" s="20">
        <f t="shared" si="9"/>
        <v>569.81666666666661</v>
      </c>
      <c r="O49" s="21">
        <v>29</v>
      </c>
      <c r="P49" s="21">
        <v>21</v>
      </c>
      <c r="Q49" s="21">
        <v>13</v>
      </c>
      <c r="R49" s="21">
        <f t="shared" si="6"/>
        <v>14</v>
      </c>
      <c r="S49" s="21">
        <v>53</v>
      </c>
      <c r="T49" s="21">
        <v>15</v>
      </c>
      <c r="U49" s="21">
        <v>15</v>
      </c>
      <c r="V49" s="30">
        <f t="shared" si="7"/>
        <v>18.444444444444446</v>
      </c>
      <c r="W49" s="21">
        <v>6</v>
      </c>
      <c r="X49" s="21">
        <v>103.4</v>
      </c>
      <c r="Y49" s="16">
        <v>87.4</v>
      </c>
      <c r="Z49" s="20">
        <f t="shared" si="11"/>
        <v>65.600000000000009</v>
      </c>
      <c r="AA49" s="2" t="s">
        <v>88</v>
      </c>
      <c r="AB49" s="2" t="s">
        <v>88</v>
      </c>
      <c r="AC49" s="2" t="s">
        <v>86</v>
      </c>
      <c r="AD49" s="18">
        <f t="shared" si="8"/>
        <v>32.444444444444443</v>
      </c>
    </row>
    <row r="50" spans="1:30" ht="15" customHeight="1">
      <c r="A50" s="16">
        <v>46</v>
      </c>
      <c r="B50" s="16" t="s">
        <v>51</v>
      </c>
      <c r="C50" s="16" t="s">
        <v>74</v>
      </c>
      <c r="D50" s="38">
        <f t="shared" si="10"/>
        <v>2188.1566666666668</v>
      </c>
      <c r="E50" s="40">
        <f t="shared" si="3"/>
        <v>729.38555555555558</v>
      </c>
      <c r="F50" s="21">
        <v>12</v>
      </c>
      <c r="G50" s="16">
        <v>12</v>
      </c>
      <c r="H50" s="16">
        <v>12</v>
      </c>
      <c r="I50" s="21">
        <f t="shared" si="4"/>
        <v>36</v>
      </c>
      <c r="J50" s="21">
        <f t="shared" si="5"/>
        <v>3</v>
      </c>
      <c r="K50" s="30">
        <v>548.70000000000005</v>
      </c>
      <c r="L50" s="18">
        <v>607.70000000000005</v>
      </c>
      <c r="M50" s="19">
        <v>569.49</v>
      </c>
      <c r="N50" s="20">
        <f t="shared" si="9"/>
        <v>575.29666666666674</v>
      </c>
      <c r="O50" s="21">
        <v>17</v>
      </c>
      <c r="P50" s="2">
        <v>88</v>
      </c>
      <c r="Q50" s="2">
        <v>47</v>
      </c>
      <c r="R50" s="21">
        <f t="shared" si="6"/>
        <v>33.777777777777779</v>
      </c>
      <c r="S50" s="21">
        <v>0</v>
      </c>
      <c r="T50" s="2">
        <v>0</v>
      </c>
      <c r="U50" s="2">
        <v>0</v>
      </c>
      <c r="V50" s="30">
        <f t="shared" si="7"/>
        <v>0</v>
      </c>
      <c r="W50" s="21">
        <v>119.33333333333334</v>
      </c>
      <c r="X50" s="2">
        <v>123.3</v>
      </c>
      <c r="Y50" s="2">
        <v>118.3</v>
      </c>
      <c r="Z50" s="20">
        <f t="shared" si="11"/>
        <v>120.31111111111112</v>
      </c>
      <c r="AA50" s="2" t="s">
        <v>86</v>
      </c>
      <c r="AB50" s="2" t="s">
        <v>86</v>
      </c>
      <c r="AC50" s="2" t="s">
        <v>88</v>
      </c>
      <c r="AD50" s="18">
        <f t="shared" si="8"/>
        <v>33.777777777777779</v>
      </c>
    </row>
    <row r="51" spans="1:30" ht="15" customHeight="1">
      <c r="A51" s="16">
        <v>47</v>
      </c>
      <c r="B51" s="16" t="s">
        <v>52</v>
      </c>
      <c r="C51" s="16" t="s">
        <v>74</v>
      </c>
      <c r="D51" s="38">
        <f t="shared" si="10"/>
        <v>2010.0333333333331</v>
      </c>
      <c r="E51" s="40">
        <f t="shared" si="3"/>
        <v>670.01111111111106</v>
      </c>
      <c r="F51" s="21">
        <v>12</v>
      </c>
      <c r="G51" s="16">
        <v>12</v>
      </c>
      <c r="H51" s="16">
        <v>12</v>
      </c>
      <c r="I51" s="21">
        <f t="shared" si="4"/>
        <v>36</v>
      </c>
      <c r="J51" s="21">
        <f t="shared" si="5"/>
        <v>3</v>
      </c>
      <c r="K51" s="30">
        <v>600.57000000000005</v>
      </c>
      <c r="L51" s="18">
        <v>643.53</v>
      </c>
      <c r="M51" s="19">
        <v>568.78</v>
      </c>
      <c r="N51" s="20">
        <f t="shared" si="9"/>
        <v>604.29333333333341</v>
      </c>
      <c r="O51" s="21">
        <v>0</v>
      </c>
      <c r="P51" s="2">
        <v>0</v>
      </c>
      <c r="Q51" s="2">
        <v>0</v>
      </c>
      <c r="R51" s="21">
        <f t="shared" si="6"/>
        <v>0</v>
      </c>
      <c r="S51" s="21">
        <v>0</v>
      </c>
      <c r="T51" s="2">
        <v>0</v>
      </c>
      <c r="U51" s="2">
        <v>0</v>
      </c>
      <c r="V51" s="30">
        <f t="shared" si="7"/>
        <v>0</v>
      </c>
      <c r="W51" s="21">
        <v>67.833333333333343</v>
      </c>
      <c r="X51" s="2">
        <v>59.32</v>
      </c>
      <c r="Y51" s="2">
        <v>70</v>
      </c>
      <c r="Z51" s="20">
        <f t="shared" si="11"/>
        <v>65.717777777777783</v>
      </c>
      <c r="AA51" s="2" t="s">
        <v>86</v>
      </c>
      <c r="AB51" s="2" t="s">
        <v>86</v>
      </c>
      <c r="AC51" s="2" t="s">
        <v>86</v>
      </c>
      <c r="AD51" s="18">
        <f t="shared" si="8"/>
        <v>0</v>
      </c>
    </row>
    <row r="52" spans="1:30" ht="15" customHeight="1">
      <c r="A52" s="16">
        <v>48</v>
      </c>
      <c r="B52" s="16" t="s">
        <v>53</v>
      </c>
      <c r="C52" s="16" t="s">
        <v>74</v>
      </c>
      <c r="D52" s="38">
        <f t="shared" si="10"/>
        <v>1554.2633333333333</v>
      </c>
      <c r="E52" s="40">
        <f t="shared" si="3"/>
        <v>518.08777777777777</v>
      </c>
      <c r="F52" s="21">
        <v>12</v>
      </c>
      <c r="G52" s="16">
        <v>12</v>
      </c>
      <c r="H52" s="16">
        <v>12</v>
      </c>
      <c r="I52" s="21">
        <f t="shared" si="4"/>
        <v>36</v>
      </c>
      <c r="J52" s="21">
        <f t="shared" si="5"/>
        <v>3</v>
      </c>
      <c r="K52" s="30">
        <v>406.6</v>
      </c>
      <c r="L52" s="18">
        <v>538.99</v>
      </c>
      <c r="M52" s="19">
        <v>409.94</v>
      </c>
      <c r="N52" s="20">
        <f t="shared" si="9"/>
        <v>451.84333333333342</v>
      </c>
      <c r="O52" s="21">
        <v>8</v>
      </c>
      <c r="P52" s="2">
        <v>15</v>
      </c>
      <c r="Q52" s="2">
        <v>0</v>
      </c>
      <c r="R52" s="21">
        <f t="shared" si="6"/>
        <v>5.1111111111111116</v>
      </c>
      <c r="S52" s="21">
        <v>99</v>
      </c>
      <c r="T52" s="2">
        <v>30</v>
      </c>
      <c r="U52" s="2">
        <v>15</v>
      </c>
      <c r="V52" s="30">
        <f t="shared" si="7"/>
        <v>32</v>
      </c>
      <c r="W52" s="21">
        <v>3</v>
      </c>
      <c r="X52" s="2">
        <v>15</v>
      </c>
      <c r="Y52" s="2">
        <v>69.400000000000006</v>
      </c>
      <c r="Z52" s="20">
        <f t="shared" si="11"/>
        <v>29.133333333333336</v>
      </c>
      <c r="AA52" s="2" t="s">
        <v>86</v>
      </c>
      <c r="AB52" s="2" t="s">
        <v>88</v>
      </c>
      <c r="AC52" s="2" t="s">
        <v>87</v>
      </c>
      <c r="AD52" s="18">
        <f t="shared" si="8"/>
        <v>37.111111111111114</v>
      </c>
    </row>
    <row r="53" spans="1:30" ht="15" customHeight="1">
      <c r="A53" s="16">
        <v>49</v>
      </c>
      <c r="B53" s="16" t="s">
        <v>54</v>
      </c>
      <c r="C53" s="16" t="s">
        <v>74</v>
      </c>
      <c r="D53" s="38">
        <f t="shared" si="10"/>
        <v>1646.767333333333</v>
      </c>
      <c r="E53" s="40">
        <f t="shared" si="3"/>
        <v>548.9224444444443</v>
      </c>
      <c r="F53" s="21">
        <v>12</v>
      </c>
      <c r="G53" s="16">
        <v>12</v>
      </c>
      <c r="H53" s="16">
        <v>12</v>
      </c>
      <c r="I53" s="21">
        <f t="shared" si="4"/>
        <v>36</v>
      </c>
      <c r="J53" s="21">
        <f t="shared" si="5"/>
        <v>3</v>
      </c>
      <c r="K53" s="30">
        <v>446.1</v>
      </c>
      <c r="L53" s="18">
        <v>558.77</v>
      </c>
      <c r="M53" s="19">
        <v>437.25</v>
      </c>
      <c r="N53" s="20">
        <f t="shared" si="9"/>
        <v>480.70666666666665</v>
      </c>
      <c r="O53" s="21">
        <v>0</v>
      </c>
      <c r="P53" s="2">
        <v>25</v>
      </c>
      <c r="Q53" s="2">
        <v>0</v>
      </c>
      <c r="R53" s="21">
        <f t="shared" si="6"/>
        <v>5.5555555555555562</v>
      </c>
      <c r="S53" s="21">
        <v>3</v>
      </c>
      <c r="T53" s="2">
        <v>7</v>
      </c>
      <c r="U53" s="2">
        <v>0</v>
      </c>
      <c r="V53" s="30">
        <f t="shared" si="7"/>
        <v>2.2222222222222223</v>
      </c>
      <c r="W53" s="21">
        <v>64</v>
      </c>
      <c r="X53" s="2">
        <v>63.983999999999995</v>
      </c>
      <c r="Y53" s="2">
        <v>53.33</v>
      </c>
      <c r="Z53" s="20">
        <f t="shared" si="11"/>
        <v>60.437999999999995</v>
      </c>
      <c r="AA53" s="2" t="s">
        <v>87</v>
      </c>
      <c r="AB53" s="2" t="s">
        <v>86</v>
      </c>
      <c r="AC53" s="2" t="s">
        <v>86</v>
      </c>
      <c r="AD53" s="18">
        <f t="shared" si="8"/>
        <v>7.7777777777777786</v>
      </c>
    </row>
    <row r="54" spans="1:30" ht="15" customHeight="1">
      <c r="A54" s="16">
        <v>50</v>
      </c>
      <c r="B54" s="16" t="s">
        <v>55</v>
      </c>
      <c r="C54" s="16" t="s">
        <v>74</v>
      </c>
      <c r="D54" s="38">
        <f t="shared" si="10"/>
        <v>1625.64</v>
      </c>
      <c r="E54" s="40">
        <f t="shared" si="3"/>
        <v>541.88</v>
      </c>
      <c r="F54" s="21">
        <v>12</v>
      </c>
      <c r="G54" s="16">
        <v>12</v>
      </c>
      <c r="H54" s="16">
        <v>12</v>
      </c>
      <c r="I54" s="21">
        <f t="shared" si="4"/>
        <v>36</v>
      </c>
      <c r="J54" s="21">
        <f t="shared" si="5"/>
        <v>3</v>
      </c>
      <c r="K54" s="30">
        <v>479.76</v>
      </c>
      <c r="L54" s="18">
        <v>549.22</v>
      </c>
      <c r="M54" s="19">
        <v>478.66</v>
      </c>
      <c r="N54" s="20">
        <f t="shared" si="9"/>
        <v>502.54666666666668</v>
      </c>
      <c r="O54" s="21">
        <v>58</v>
      </c>
      <c r="P54" s="2">
        <v>0</v>
      </c>
      <c r="Q54" s="2">
        <v>0</v>
      </c>
      <c r="R54" s="21">
        <f t="shared" si="6"/>
        <v>12.888888888888888</v>
      </c>
      <c r="S54" s="21">
        <v>0</v>
      </c>
      <c r="T54" s="2">
        <v>2</v>
      </c>
      <c r="U54" s="2">
        <v>0</v>
      </c>
      <c r="V54" s="30">
        <f t="shared" si="7"/>
        <v>0.44444444444444442</v>
      </c>
      <c r="W54" s="21">
        <v>0</v>
      </c>
      <c r="X54" s="2">
        <v>10</v>
      </c>
      <c r="Y54" s="2">
        <v>68</v>
      </c>
      <c r="Z54" s="20">
        <f t="shared" si="11"/>
        <v>26</v>
      </c>
      <c r="AA54" s="2" t="s">
        <v>86</v>
      </c>
      <c r="AB54" s="2" t="s">
        <v>86</v>
      </c>
      <c r="AC54" s="2" t="s">
        <v>86</v>
      </c>
      <c r="AD54" s="18">
        <f t="shared" si="8"/>
        <v>13.333333333333332</v>
      </c>
    </row>
    <row r="55" spans="1:30" ht="15" customHeight="1">
      <c r="A55" s="16">
        <v>51</v>
      </c>
      <c r="B55" s="16" t="s">
        <v>56</v>
      </c>
      <c r="C55" s="16" t="s">
        <v>74</v>
      </c>
      <c r="D55" s="38">
        <f t="shared" si="10"/>
        <v>975.72</v>
      </c>
      <c r="E55" s="40">
        <f t="shared" si="3"/>
        <v>325.24</v>
      </c>
      <c r="F55" s="21">
        <v>12</v>
      </c>
      <c r="G55" s="16">
        <v>12</v>
      </c>
      <c r="H55" s="16">
        <v>12</v>
      </c>
      <c r="I55" s="21">
        <f t="shared" si="4"/>
        <v>36</v>
      </c>
      <c r="J55" s="21">
        <f t="shared" si="5"/>
        <v>3</v>
      </c>
      <c r="K55" s="30">
        <v>323.42</v>
      </c>
      <c r="L55" s="18">
        <v>361.29</v>
      </c>
      <c r="M55" s="19">
        <v>289.01</v>
      </c>
      <c r="N55" s="20">
        <f t="shared" si="9"/>
        <v>324.57333333333332</v>
      </c>
      <c r="O55" s="21">
        <v>0</v>
      </c>
      <c r="P55" s="2">
        <v>0</v>
      </c>
      <c r="Q55" s="2">
        <v>0</v>
      </c>
      <c r="R55" s="21">
        <f t="shared" si="6"/>
        <v>0</v>
      </c>
      <c r="S55" s="21">
        <v>0</v>
      </c>
      <c r="T55" s="2">
        <v>0</v>
      </c>
      <c r="U55" s="2">
        <v>0</v>
      </c>
      <c r="V55" s="30">
        <f t="shared" si="7"/>
        <v>0</v>
      </c>
      <c r="W55" s="21">
        <v>0</v>
      </c>
      <c r="X55" s="2">
        <v>0</v>
      </c>
      <c r="Y55" s="2">
        <v>2</v>
      </c>
      <c r="Z55" s="20">
        <f t="shared" si="11"/>
        <v>0.66666666666666663</v>
      </c>
      <c r="AA55" s="2" t="s">
        <v>87</v>
      </c>
      <c r="AB55" s="2" t="s">
        <v>87</v>
      </c>
      <c r="AC55" s="2" t="s">
        <v>87</v>
      </c>
      <c r="AD55" s="18">
        <f t="shared" si="8"/>
        <v>0</v>
      </c>
    </row>
    <row r="56" spans="1:30" ht="15" customHeight="1">
      <c r="A56" s="16">
        <v>52</v>
      </c>
      <c r="B56" s="16" t="s">
        <v>57</v>
      </c>
      <c r="C56" s="16" t="s">
        <v>74</v>
      </c>
      <c r="D56" s="38">
        <f t="shared" si="10"/>
        <v>1734.8733333333334</v>
      </c>
      <c r="E56" s="40">
        <f t="shared" si="3"/>
        <v>578.29111111111115</v>
      </c>
      <c r="F56" s="21">
        <v>12</v>
      </c>
      <c r="G56" s="16">
        <v>12</v>
      </c>
      <c r="H56" s="16">
        <v>12</v>
      </c>
      <c r="I56" s="21">
        <f t="shared" si="4"/>
        <v>36</v>
      </c>
      <c r="J56" s="21">
        <f t="shared" si="5"/>
        <v>3</v>
      </c>
      <c r="K56" s="30">
        <v>508.7</v>
      </c>
      <c r="L56" s="18">
        <v>580.01</v>
      </c>
      <c r="M56" s="19">
        <v>474.03</v>
      </c>
      <c r="N56" s="20">
        <f t="shared" si="9"/>
        <v>520.9133333333333</v>
      </c>
      <c r="O56" s="21">
        <v>0</v>
      </c>
      <c r="P56" s="2">
        <v>0</v>
      </c>
      <c r="Q56" s="2">
        <v>0</v>
      </c>
      <c r="R56" s="21">
        <f t="shared" si="6"/>
        <v>0</v>
      </c>
      <c r="S56" s="21">
        <v>0</v>
      </c>
      <c r="T56" s="2">
        <v>0</v>
      </c>
      <c r="U56" s="2">
        <v>0</v>
      </c>
      <c r="V56" s="30">
        <f t="shared" si="7"/>
        <v>0</v>
      </c>
      <c r="W56" s="21">
        <v>53.333333333333336</v>
      </c>
      <c r="X56" s="2">
        <v>53.4</v>
      </c>
      <c r="Y56" s="2">
        <v>65.400000000000006</v>
      </c>
      <c r="Z56" s="20">
        <f t="shared" si="11"/>
        <v>57.377777777777787</v>
      </c>
      <c r="AA56" s="2" t="s">
        <v>87</v>
      </c>
      <c r="AB56" s="2" t="s">
        <v>87</v>
      </c>
      <c r="AC56" s="2" t="s">
        <v>87</v>
      </c>
      <c r="AD56" s="18">
        <f t="shared" si="8"/>
        <v>0</v>
      </c>
    </row>
    <row r="57" spans="1:30" ht="15" customHeight="1">
      <c r="A57" s="16">
        <v>53</v>
      </c>
      <c r="B57" s="16" t="s">
        <v>58</v>
      </c>
      <c r="C57" s="16" t="s">
        <v>74</v>
      </c>
      <c r="D57" s="38">
        <f t="shared" si="10"/>
        <v>1560.1499999999999</v>
      </c>
      <c r="E57" s="40">
        <f t="shared" si="3"/>
        <v>520.04999999999995</v>
      </c>
      <c r="F57" s="21">
        <v>12</v>
      </c>
      <c r="G57" s="16">
        <v>12</v>
      </c>
      <c r="H57" s="16">
        <v>12</v>
      </c>
      <c r="I57" s="21">
        <f t="shared" si="4"/>
        <v>36</v>
      </c>
      <c r="J57" s="21">
        <f t="shared" si="5"/>
        <v>3</v>
      </c>
      <c r="K57" s="30">
        <v>570.66</v>
      </c>
      <c r="L57" s="18">
        <v>477.1</v>
      </c>
      <c r="M57" s="19">
        <v>457.06</v>
      </c>
      <c r="N57" s="20">
        <f t="shared" si="9"/>
        <v>501.60666666666674</v>
      </c>
      <c r="O57" s="21">
        <v>3</v>
      </c>
      <c r="P57" s="2">
        <v>0</v>
      </c>
      <c r="Q57" s="2">
        <v>0</v>
      </c>
      <c r="R57" s="21">
        <f t="shared" si="6"/>
        <v>0.66666666666666663</v>
      </c>
      <c r="S57" s="21">
        <v>0</v>
      </c>
      <c r="T57" s="2">
        <v>0</v>
      </c>
      <c r="U57" s="2">
        <v>0</v>
      </c>
      <c r="V57" s="30">
        <f t="shared" si="7"/>
        <v>0</v>
      </c>
      <c r="W57" s="21">
        <v>0</v>
      </c>
      <c r="X57" s="2">
        <v>0</v>
      </c>
      <c r="Y57" s="2">
        <v>53.33</v>
      </c>
      <c r="Z57" s="20">
        <f t="shared" si="11"/>
        <v>17.776666666666667</v>
      </c>
      <c r="AA57" s="2" t="s">
        <v>87</v>
      </c>
      <c r="AB57" s="2" t="s">
        <v>86</v>
      </c>
      <c r="AC57" s="2" t="s">
        <v>86</v>
      </c>
      <c r="AD57" s="18">
        <f t="shared" si="8"/>
        <v>0.66666666666666663</v>
      </c>
    </row>
    <row r="58" spans="1:30" ht="15" customHeight="1">
      <c r="A58" s="16">
        <v>54</v>
      </c>
      <c r="B58" s="16" t="s">
        <v>59</v>
      </c>
      <c r="C58" s="16" t="s">
        <v>74</v>
      </c>
      <c r="D58" s="38">
        <f t="shared" si="10"/>
        <v>1666.44</v>
      </c>
      <c r="E58" s="40">
        <f t="shared" si="3"/>
        <v>555.48</v>
      </c>
      <c r="F58" s="21">
        <v>12</v>
      </c>
      <c r="G58" s="16">
        <v>12</v>
      </c>
      <c r="H58" s="16">
        <v>12</v>
      </c>
      <c r="I58" s="21">
        <f t="shared" si="4"/>
        <v>36</v>
      </c>
      <c r="J58" s="21">
        <f t="shared" si="5"/>
        <v>3</v>
      </c>
      <c r="K58" s="30">
        <v>541.1</v>
      </c>
      <c r="L58" s="18">
        <v>543.57000000000005</v>
      </c>
      <c r="M58" s="19">
        <v>501.87</v>
      </c>
      <c r="N58" s="20">
        <f t="shared" si="9"/>
        <v>528.84666666666669</v>
      </c>
      <c r="O58" s="21">
        <v>0</v>
      </c>
      <c r="P58" s="2">
        <v>0</v>
      </c>
      <c r="Q58" s="2">
        <v>0</v>
      </c>
      <c r="R58" s="21">
        <f t="shared" si="6"/>
        <v>0</v>
      </c>
      <c r="S58" s="21">
        <v>0</v>
      </c>
      <c r="T58" s="2">
        <v>0</v>
      </c>
      <c r="U58" s="2">
        <v>0</v>
      </c>
      <c r="V58" s="30">
        <f t="shared" si="7"/>
        <v>0</v>
      </c>
      <c r="W58" s="21">
        <v>0</v>
      </c>
      <c r="X58" s="2">
        <v>15</v>
      </c>
      <c r="Y58" s="2">
        <v>64.900000000000006</v>
      </c>
      <c r="Z58" s="20">
        <f t="shared" si="11"/>
        <v>26.633333333333336</v>
      </c>
      <c r="AA58" s="2" t="s">
        <v>87</v>
      </c>
      <c r="AB58" s="2" t="s">
        <v>86</v>
      </c>
      <c r="AC58" s="2" t="s">
        <v>86</v>
      </c>
      <c r="AD58" s="18">
        <f t="shared" si="8"/>
        <v>0</v>
      </c>
    </row>
    <row r="59" spans="1:30" ht="15" customHeight="1">
      <c r="A59" s="16">
        <v>55</v>
      </c>
      <c r="B59" s="16" t="s">
        <v>60</v>
      </c>
      <c r="C59" s="16" t="s">
        <v>74</v>
      </c>
      <c r="D59" s="38">
        <f t="shared" si="10"/>
        <v>1484.12</v>
      </c>
      <c r="E59" s="40">
        <f t="shared" si="3"/>
        <v>494.70666666666665</v>
      </c>
      <c r="F59" s="21">
        <v>12</v>
      </c>
      <c r="G59" s="16">
        <v>12</v>
      </c>
      <c r="H59" s="16">
        <v>12</v>
      </c>
      <c r="I59" s="21">
        <f t="shared" si="4"/>
        <v>36</v>
      </c>
      <c r="J59" s="21">
        <f t="shared" si="5"/>
        <v>3</v>
      </c>
      <c r="K59" s="30">
        <v>463.6</v>
      </c>
      <c r="L59" s="18">
        <v>534.80999999999995</v>
      </c>
      <c r="M59" s="19">
        <v>465.71</v>
      </c>
      <c r="N59" s="20">
        <f t="shared" si="9"/>
        <v>488.03999999999996</v>
      </c>
      <c r="O59" s="21">
        <v>0</v>
      </c>
      <c r="P59" s="2">
        <v>0</v>
      </c>
      <c r="Q59" s="2">
        <v>0</v>
      </c>
      <c r="R59" s="21">
        <f t="shared" si="6"/>
        <v>0</v>
      </c>
      <c r="S59" s="21">
        <v>0</v>
      </c>
      <c r="T59" s="2">
        <v>0</v>
      </c>
      <c r="U59" s="2">
        <v>0</v>
      </c>
      <c r="V59" s="30">
        <f t="shared" si="7"/>
        <v>0</v>
      </c>
      <c r="W59" s="21">
        <v>0</v>
      </c>
      <c r="X59" s="2">
        <v>20</v>
      </c>
      <c r="Y59" s="2">
        <v>0</v>
      </c>
      <c r="Z59" s="20">
        <f t="shared" si="11"/>
        <v>6.666666666666667</v>
      </c>
      <c r="AA59" s="2" t="s">
        <v>87</v>
      </c>
      <c r="AB59" s="2" t="s">
        <v>86</v>
      </c>
      <c r="AC59" s="2" t="s">
        <v>87</v>
      </c>
      <c r="AD59" s="18">
        <f t="shared" si="8"/>
        <v>0</v>
      </c>
    </row>
    <row r="60" spans="1:30" ht="15" customHeight="1">
      <c r="A60" s="16">
        <v>56</v>
      </c>
      <c r="B60" s="16" t="s">
        <v>61</v>
      </c>
      <c r="C60" s="16" t="s">
        <v>74</v>
      </c>
      <c r="D60" s="38">
        <f t="shared" si="10"/>
        <v>1698.893333333333</v>
      </c>
      <c r="E60" s="40">
        <f t="shared" si="3"/>
        <v>566.2977777777777</v>
      </c>
      <c r="F60" s="21">
        <v>12</v>
      </c>
      <c r="G60" s="16">
        <v>12</v>
      </c>
      <c r="H60" s="16">
        <v>12</v>
      </c>
      <c r="I60" s="21">
        <f t="shared" si="4"/>
        <v>36</v>
      </c>
      <c r="J60" s="21">
        <f t="shared" si="5"/>
        <v>3</v>
      </c>
      <c r="K60" s="30">
        <v>481.2</v>
      </c>
      <c r="L60" s="18">
        <v>565.16999999999996</v>
      </c>
      <c r="M60" s="19">
        <v>493.89</v>
      </c>
      <c r="N60" s="20">
        <f t="shared" si="9"/>
        <v>513.41999999999996</v>
      </c>
      <c r="O60" s="21">
        <v>0</v>
      </c>
      <c r="P60" s="2">
        <v>0</v>
      </c>
      <c r="Q60" s="2">
        <v>0</v>
      </c>
      <c r="R60" s="21">
        <f t="shared" si="6"/>
        <v>0</v>
      </c>
      <c r="S60" s="21">
        <v>0</v>
      </c>
      <c r="T60" s="2">
        <v>0</v>
      </c>
      <c r="U60" s="2">
        <v>0</v>
      </c>
      <c r="V60" s="30">
        <f t="shared" si="7"/>
        <v>0</v>
      </c>
      <c r="W60" s="21">
        <v>53.333333333333336</v>
      </c>
      <c r="X60" s="2">
        <v>40</v>
      </c>
      <c r="Y60" s="2">
        <v>65.3</v>
      </c>
      <c r="Z60" s="20">
        <f t="shared" si="11"/>
        <v>52.877777777777773</v>
      </c>
      <c r="AA60" s="2" t="s">
        <v>87</v>
      </c>
      <c r="AB60" s="2" t="s">
        <v>87</v>
      </c>
      <c r="AC60" s="2" t="s">
        <v>86</v>
      </c>
      <c r="AD60" s="18">
        <f t="shared" si="8"/>
        <v>0</v>
      </c>
    </row>
    <row r="61" spans="1:30" ht="15" customHeight="1">
      <c r="A61" s="16">
        <v>57</v>
      </c>
      <c r="B61" s="16" t="s">
        <v>62</v>
      </c>
      <c r="C61" s="16" t="s">
        <v>74</v>
      </c>
      <c r="D61" s="38">
        <f t="shared" si="10"/>
        <v>1318.2866666666666</v>
      </c>
      <c r="E61" s="40">
        <f t="shared" si="3"/>
        <v>465.2776470588235</v>
      </c>
      <c r="F61" s="37">
        <v>10</v>
      </c>
      <c r="G61" s="16">
        <v>12</v>
      </c>
      <c r="H61" s="16">
        <v>12</v>
      </c>
      <c r="I61" s="21">
        <f t="shared" si="4"/>
        <v>34</v>
      </c>
      <c r="J61" s="21">
        <f t="shared" si="5"/>
        <v>2.8333333333333335</v>
      </c>
      <c r="K61" s="33">
        <v>303.89999999999998</v>
      </c>
      <c r="L61" s="18">
        <v>499.93</v>
      </c>
      <c r="M61" s="19">
        <v>438.79</v>
      </c>
      <c r="N61" s="20">
        <f t="shared" si="9"/>
        <v>438.57176470588229</v>
      </c>
      <c r="O61" s="21">
        <v>40</v>
      </c>
      <c r="P61" s="2">
        <v>0</v>
      </c>
      <c r="Q61" s="2">
        <v>60</v>
      </c>
      <c r="R61" s="21">
        <f t="shared" si="6"/>
        <v>23.52941176470588</v>
      </c>
      <c r="S61" s="21">
        <v>9</v>
      </c>
      <c r="T61" s="2">
        <v>0</v>
      </c>
      <c r="U61" s="2">
        <v>0</v>
      </c>
      <c r="V61" s="30">
        <f t="shared" si="7"/>
        <v>2.1176470588235294</v>
      </c>
      <c r="W61" s="21">
        <v>0</v>
      </c>
      <c r="X61" s="2">
        <v>0</v>
      </c>
      <c r="Y61" s="2">
        <v>3</v>
      </c>
      <c r="Z61" s="20">
        <f t="shared" si="11"/>
        <v>1.0588235294117647</v>
      </c>
      <c r="AA61" s="2" t="s">
        <v>86</v>
      </c>
      <c r="AB61" s="2" t="s">
        <v>88</v>
      </c>
      <c r="AC61" s="2" t="s">
        <v>86</v>
      </c>
      <c r="AD61" s="18">
        <f t="shared" si="8"/>
        <v>25.647058823529409</v>
      </c>
    </row>
    <row r="62" spans="1:30" ht="15" customHeight="1">
      <c r="A62" s="16">
        <v>58</v>
      </c>
      <c r="B62" s="16" t="s">
        <v>63</v>
      </c>
      <c r="C62" s="16" t="s">
        <v>73</v>
      </c>
      <c r="D62" s="38">
        <f t="shared" si="10"/>
        <v>1001.02</v>
      </c>
      <c r="E62" s="40">
        <f t="shared" si="3"/>
        <v>667.34666666666669</v>
      </c>
      <c r="F62" s="21">
        <v>0</v>
      </c>
      <c r="G62" s="27">
        <v>6</v>
      </c>
      <c r="H62" s="16">
        <v>12</v>
      </c>
      <c r="I62" s="21">
        <f t="shared" si="4"/>
        <v>18</v>
      </c>
      <c r="J62" s="21">
        <f t="shared" si="5"/>
        <v>1.5</v>
      </c>
      <c r="K62" s="33">
        <v>0</v>
      </c>
      <c r="L62" s="18">
        <v>480.07</v>
      </c>
      <c r="M62" s="19">
        <v>518.95000000000005</v>
      </c>
      <c r="N62" s="20">
        <f t="shared" si="9"/>
        <v>666.01333333333332</v>
      </c>
      <c r="O62" s="21">
        <v>0</v>
      </c>
      <c r="P62" s="2">
        <v>0</v>
      </c>
      <c r="Q62" s="2">
        <v>0</v>
      </c>
      <c r="R62" s="21">
        <f t="shared" si="6"/>
        <v>0</v>
      </c>
      <c r="S62" s="21">
        <v>0</v>
      </c>
      <c r="T62" s="2">
        <v>0</v>
      </c>
      <c r="U62" s="2">
        <v>0</v>
      </c>
      <c r="V62" s="30">
        <f t="shared" si="7"/>
        <v>0</v>
      </c>
      <c r="W62" s="21">
        <v>0</v>
      </c>
      <c r="X62" s="2">
        <v>0</v>
      </c>
      <c r="Y62" s="2">
        <v>2</v>
      </c>
      <c r="Z62" s="20">
        <f t="shared" si="11"/>
        <v>1.3333333333333333</v>
      </c>
      <c r="AA62" s="27" t="s">
        <v>79</v>
      </c>
      <c r="AB62" s="2" t="s">
        <v>86</v>
      </c>
      <c r="AC62" s="2" t="s">
        <v>86</v>
      </c>
      <c r="AD62" s="18">
        <f t="shared" si="8"/>
        <v>0</v>
      </c>
    </row>
    <row r="63" spans="1:30" ht="15" customHeight="1">
      <c r="A63" s="16">
        <v>59</v>
      </c>
      <c r="B63" s="16" t="s">
        <v>64</v>
      </c>
      <c r="C63" s="16" t="s">
        <v>74</v>
      </c>
      <c r="D63" s="38">
        <f t="shared" si="10"/>
        <v>1257.6466666666668</v>
      </c>
      <c r="E63" s="40">
        <f t="shared" si="3"/>
        <v>628.82333333333338</v>
      </c>
      <c r="F63" s="21">
        <v>0</v>
      </c>
      <c r="G63" s="16">
        <v>12</v>
      </c>
      <c r="H63" s="16">
        <v>12</v>
      </c>
      <c r="I63" s="21">
        <f t="shared" si="4"/>
        <v>24</v>
      </c>
      <c r="J63" s="21">
        <f t="shared" si="5"/>
        <v>2</v>
      </c>
      <c r="K63" s="33">
        <v>183.6</v>
      </c>
      <c r="L63" s="18">
        <v>510.57</v>
      </c>
      <c r="M63" s="19">
        <v>452.81</v>
      </c>
      <c r="N63" s="20">
        <f t="shared" si="9"/>
        <v>573.49</v>
      </c>
      <c r="O63" s="21">
        <v>0</v>
      </c>
      <c r="P63" s="2">
        <v>0</v>
      </c>
      <c r="Q63" s="2">
        <v>0</v>
      </c>
      <c r="R63" s="21">
        <f t="shared" si="6"/>
        <v>0</v>
      </c>
      <c r="S63" s="21">
        <v>0</v>
      </c>
      <c r="T63" s="2">
        <v>36</v>
      </c>
      <c r="U63" s="2">
        <v>34</v>
      </c>
      <c r="V63" s="30">
        <f t="shared" si="7"/>
        <v>23.333333333333332</v>
      </c>
      <c r="W63" s="21">
        <v>0</v>
      </c>
      <c r="X63" s="2">
        <v>0</v>
      </c>
      <c r="Y63" s="2">
        <v>64</v>
      </c>
      <c r="Z63" s="20">
        <f t="shared" si="11"/>
        <v>32</v>
      </c>
      <c r="AA63" s="27" t="s">
        <v>79</v>
      </c>
      <c r="AB63" s="2" t="s">
        <v>86</v>
      </c>
      <c r="AC63" s="2" t="s">
        <v>86</v>
      </c>
      <c r="AD63" s="18">
        <f t="shared" si="8"/>
        <v>23.333333333333332</v>
      </c>
    </row>
    <row r="64" spans="1:30" ht="15" customHeight="1">
      <c r="A64" s="16">
        <v>60</v>
      </c>
      <c r="B64" s="16" t="s">
        <v>65</v>
      </c>
      <c r="C64" s="16" t="s">
        <v>73</v>
      </c>
      <c r="D64" s="38">
        <f t="shared" si="10"/>
        <v>514.54</v>
      </c>
      <c r="E64" s="40">
        <f t="shared" si="3"/>
        <v>882.06857142857132</v>
      </c>
      <c r="F64" s="21">
        <v>0</v>
      </c>
      <c r="G64" s="16">
        <v>0</v>
      </c>
      <c r="H64" s="27">
        <v>7</v>
      </c>
      <c r="I64" s="21">
        <f t="shared" si="4"/>
        <v>7</v>
      </c>
      <c r="J64" s="21">
        <f t="shared" si="5"/>
        <v>0.58333333333333337</v>
      </c>
      <c r="K64" s="33">
        <v>0</v>
      </c>
      <c r="L64" s="18">
        <v>0</v>
      </c>
      <c r="M64" s="19">
        <v>479.54</v>
      </c>
      <c r="N64" s="20">
        <f t="shared" si="9"/>
        <v>822.06857142857143</v>
      </c>
      <c r="O64" s="21">
        <v>0</v>
      </c>
      <c r="P64" s="2">
        <v>0</v>
      </c>
      <c r="Q64" s="2">
        <v>36</v>
      </c>
      <c r="R64" s="21">
        <f t="shared" si="6"/>
        <v>41.142857142857139</v>
      </c>
      <c r="S64" s="21">
        <v>0</v>
      </c>
      <c r="T64" s="2">
        <v>0</v>
      </c>
      <c r="U64" s="2">
        <v>0</v>
      </c>
      <c r="V64" s="30">
        <f t="shared" si="7"/>
        <v>0</v>
      </c>
      <c r="W64" s="21">
        <v>0</v>
      </c>
      <c r="X64" s="2">
        <v>5</v>
      </c>
      <c r="Y64" s="2">
        <v>6</v>
      </c>
      <c r="Z64" s="20">
        <f t="shared" si="11"/>
        <v>18.857142857142858</v>
      </c>
      <c r="AA64" s="27" t="s">
        <v>79</v>
      </c>
      <c r="AB64" s="27" t="s">
        <v>79</v>
      </c>
      <c r="AC64" s="2" t="s">
        <v>87</v>
      </c>
      <c r="AD64" s="18">
        <f t="shared" si="8"/>
        <v>41.142857142857139</v>
      </c>
    </row>
    <row r="65" spans="1:30" ht="15" customHeight="1">
      <c r="A65" s="16">
        <v>61</v>
      </c>
      <c r="B65" s="16" t="s">
        <v>66</v>
      </c>
      <c r="C65" s="16" t="s">
        <v>74</v>
      </c>
      <c r="D65" s="38">
        <f t="shared" si="10"/>
        <v>589.11</v>
      </c>
      <c r="E65" s="40">
        <f t="shared" si="3"/>
        <v>1178.22</v>
      </c>
      <c r="F65" s="21">
        <v>0</v>
      </c>
      <c r="G65" s="16">
        <v>0</v>
      </c>
      <c r="H65" s="27">
        <v>6</v>
      </c>
      <c r="I65" s="21">
        <f t="shared" si="4"/>
        <v>6</v>
      </c>
      <c r="J65" s="21">
        <f t="shared" si="5"/>
        <v>0.5</v>
      </c>
      <c r="K65" s="33">
        <v>0</v>
      </c>
      <c r="L65" s="18">
        <v>0</v>
      </c>
      <c r="M65" s="19">
        <v>501.11</v>
      </c>
      <c r="N65" s="20">
        <f t="shared" si="9"/>
        <v>1002.22</v>
      </c>
      <c r="O65" s="21">
        <v>0</v>
      </c>
      <c r="P65" s="2">
        <v>37</v>
      </c>
      <c r="Q65" s="2">
        <v>50</v>
      </c>
      <c r="R65" s="21">
        <f t="shared" si="6"/>
        <v>116</v>
      </c>
      <c r="S65" s="21">
        <v>0</v>
      </c>
      <c r="T65" s="2">
        <v>0</v>
      </c>
      <c r="U65" s="2">
        <v>3</v>
      </c>
      <c r="V65" s="30">
        <f t="shared" si="7"/>
        <v>4</v>
      </c>
      <c r="W65" s="21">
        <v>0</v>
      </c>
      <c r="X65" s="2">
        <v>0</v>
      </c>
      <c r="Y65" s="2">
        <v>28</v>
      </c>
      <c r="Z65" s="20">
        <f t="shared" si="11"/>
        <v>56</v>
      </c>
      <c r="AA65" s="27" t="s">
        <v>79</v>
      </c>
      <c r="AB65" s="27" t="s">
        <v>79</v>
      </c>
      <c r="AC65" s="2" t="s">
        <v>88</v>
      </c>
      <c r="AD65" s="18">
        <f t="shared" si="8"/>
        <v>120</v>
      </c>
    </row>
    <row r="66" spans="1:30" ht="15" customHeight="1">
      <c r="A66" s="16">
        <v>62</v>
      </c>
      <c r="B66" s="16" t="s">
        <v>67</v>
      </c>
      <c r="C66" s="16" t="s">
        <v>73</v>
      </c>
      <c r="D66" s="38">
        <f t="shared" si="10"/>
        <v>512.73333333333335</v>
      </c>
      <c r="E66" s="40">
        <f t="shared" si="3"/>
        <v>1538.2</v>
      </c>
      <c r="F66" s="21">
        <v>0</v>
      </c>
      <c r="G66" s="16">
        <v>0</v>
      </c>
      <c r="H66" s="27">
        <v>4</v>
      </c>
      <c r="I66" s="21">
        <f t="shared" si="4"/>
        <v>4</v>
      </c>
      <c r="J66" s="21">
        <f t="shared" si="5"/>
        <v>0.33333333333333331</v>
      </c>
      <c r="K66" s="33">
        <v>0</v>
      </c>
      <c r="L66" s="18">
        <v>0</v>
      </c>
      <c r="M66" s="19">
        <v>488.4</v>
      </c>
      <c r="N66" s="20">
        <f t="shared" si="9"/>
        <v>1465.2</v>
      </c>
      <c r="O66" s="21">
        <v>0</v>
      </c>
      <c r="P66" s="2">
        <v>2</v>
      </c>
      <c r="Q66" s="2">
        <v>24</v>
      </c>
      <c r="R66" s="21">
        <f t="shared" si="6"/>
        <v>52</v>
      </c>
      <c r="S66" s="21">
        <v>0</v>
      </c>
      <c r="T66" s="2">
        <v>0</v>
      </c>
      <c r="U66" s="2">
        <v>0</v>
      </c>
      <c r="V66" s="30">
        <f t="shared" si="7"/>
        <v>0</v>
      </c>
      <c r="W66" s="21">
        <v>0</v>
      </c>
      <c r="X66" s="2">
        <v>0</v>
      </c>
      <c r="Y66" s="2">
        <v>7</v>
      </c>
      <c r="Z66" s="20">
        <f t="shared" si="11"/>
        <v>21</v>
      </c>
      <c r="AA66" s="27" t="s">
        <v>79</v>
      </c>
      <c r="AB66" s="27" t="s">
        <v>79</v>
      </c>
      <c r="AC66" s="2" t="s">
        <v>87</v>
      </c>
      <c r="AD66" s="18">
        <f t="shared" si="8"/>
        <v>52</v>
      </c>
    </row>
    <row r="67" spans="1:30" ht="15" customHeight="1">
      <c r="A67" s="16">
        <v>63</v>
      </c>
      <c r="B67" s="16" t="s">
        <v>68</v>
      </c>
      <c r="C67" s="16" t="s">
        <v>73</v>
      </c>
      <c r="D67" s="38">
        <f t="shared" si="10"/>
        <v>463.47</v>
      </c>
      <c r="E67" s="40">
        <f t="shared" si="3"/>
        <v>1390.41</v>
      </c>
      <c r="F67" s="21">
        <v>0</v>
      </c>
      <c r="G67" s="16">
        <v>0</v>
      </c>
      <c r="H67" s="27">
        <v>4</v>
      </c>
      <c r="I67" s="21">
        <f t="shared" si="4"/>
        <v>4</v>
      </c>
      <c r="J67" s="21">
        <f t="shared" si="5"/>
        <v>0.33333333333333331</v>
      </c>
      <c r="K67" s="33">
        <v>0</v>
      </c>
      <c r="L67" s="18">
        <v>0</v>
      </c>
      <c r="M67" s="19">
        <v>459.47</v>
      </c>
      <c r="N67" s="20">
        <f t="shared" si="9"/>
        <v>1378.41</v>
      </c>
      <c r="O67" s="21">
        <v>0</v>
      </c>
      <c r="P67" s="2">
        <v>0</v>
      </c>
      <c r="Q67" s="2">
        <v>0</v>
      </c>
      <c r="R67" s="21">
        <f t="shared" si="6"/>
        <v>0</v>
      </c>
      <c r="S67" s="21">
        <v>0</v>
      </c>
      <c r="T67" s="2">
        <v>0</v>
      </c>
      <c r="U67" s="2">
        <v>0</v>
      </c>
      <c r="V67" s="30">
        <f t="shared" si="7"/>
        <v>0</v>
      </c>
      <c r="W67" s="21">
        <v>0</v>
      </c>
      <c r="X67" s="2">
        <v>0</v>
      </c>
      <c r="Y67" s="2">
        <v>4</v>
      </c>
      <c r="Z67" s="20">
        <f t="shared" si="11"/>
        <v>12</v>
      </c>
      <c r="AA67" s="27" t="s">
        <v>79</v>
      </c>
      <c r="AB67" s="27" t="s">
        <v>79</v>
      </c>
      <c r="AC67" s="27"/>
      <c r="AD67" s="18">
        <f t="shared" si="8"/>
        <v>0</v>
      </c>
    </row>
    <row r="68" spans="1:30" ht="15" customHeight="1">
      <c r="A68" s="16">
        <v>64</v>
      </c>
      <c r="B68" s="27" t="s">
        <v>93</v>
      </c>
      <c r="C68" s="16" t="s">
        <v>73</v>
      </c>
      <c r="D68" s="38">
        <f t="shared" si="10"/>
        <v>0</v>
      </c>
      <c r="E68" s="40">
        <f t="shared" si="3"/>
        <v>0</v>
      </c>
      <c r="F68" s="21">
        <v>0</v>
      </c>
      <c r="G68" s="16">
        <v>0</v>
      </c>
      <c r="H68" s="27">
        <v>8</v>
      </c>
      <c r="I68" s="21">
        <f t="shared" si="4"/>
        <v>8</v>
      </c>
      <c r="J68" s="21">
        <f t="shared" si="5"/>
        <v>0.66666666666666663</v>
      </c>
      <c r="K68" s="33">
        <v>0</v>
      </c>
      <c r="L68" s="18">
        <v>0</v>
      </c>
      <c r="M68" s="19">
        <v>0</v>
      </c>
      <c r="N68" s="20">
        <f>(M68+L68+K68)/J68</f>
        <v>0</v>
      </c>
      <c r="O68" s="21">
        <v>0</v>
      </c>
      <c r="P68" s="2">
        <v>0</v>
      </c>
      <c r="Q68" s="2">
        <v>0</v>
      </c>
      <c r="R68" s="21">
        <f t="shared" si="6"/>
        <v>0</v>
      </c>
      <c r="S68" s="21">
        <v>0</v>
      </c>
      <c r="T68" s="2">
        <v>0</v>
      </c>
      <c r="U68" s="2">
        <v>0</v>
      </c>
      <c r="V68" s="30">
        <f t="shared" si="7"/>
        <v>0</v>
      </c>
      <c r="W68" s="21">
        <v>0</v>
      </c>
      <c r="X68" s="2">
        <v>0</v>
      </c>
      <c r="Y68" s="2">
        <v>0</v>
      </c>
      <c r="Z68" s="20">
        <f t="shared" si="11"/>
        <v>0</v>
      </c>
      <c r="AA68" s="27" t="s">
        <v>79</v>
      </c>
      <c r="AB68" s="27" t="s">
        <v>79</v>
      </c>
      <c r="AC68" s="27" t="s">
        <v>79</v>
      </c>
      <c r="AD68" s="18">
        <f t="shared" si="8"/>
        <v>0</v>
      </c>
    </row>
    <row r="69" spans="1:30" ht="15" customHeight="1">
      <c r="A69" s="16">
        <v>65</v>
      </c>
      <c r="B69" s="27" t="s">
        <v>69</v>
      </c>
      <c r="C69" s="16" t="s">
        <v>72</v>
      </c>
      <c r="D69" s="38">
        <f t="shared" si="10"/>
        <v>2</v>
      </c>
      <c r="E69" s="40">
        <f>D69/J69</f>
        <v>6</v>
      </c>
      <c r="F69" s="21">
        <v>0</v>
      </c>
      <c r="G69" s="16">
        <v>0</v>
      </c>
      <c r="H69" s="27">
        <v>4</v>
      </c>
      <c r="I69" s="21">
        <f>SUM(F69:H69)</f>
        <v>4</v>
      </c>
      <c r="J69" s="21">
        <f>I69/12</f>
        <v>0.33333333333333331</v>
      </c>
      <c r="K69" s="33">
        <v>0</v>
      </c>
      <c r="L69" s="18">
        <v>0</v>
      </c>
      <c r="M69" s="19">
        <v>0</v>
      </c>
      <c r="N69" s="20">
        <f>(M69+L69+K69)/J69</f>
        <v>0</v>
      </c>
      <c r="O69" s="21">
        <v>0</v>
      </c>
      <c r="P69" s="2">
        <v>0</v>
      </c>
      <c r="Q69" s="2">
        <v>0</v>
      </c>
      <c r="R69" s="21">
        <f t="shared" si="6"/>
        <v>0</v>
      </c>
      <c r="S69" s="21">
        <v>0</v>
      </c>
      <c r="T69" s="2">
        <v>0</v>
      </c>
      <c r="U69" s="2">
        <v>0</v>
      </c>
      <c r="V69" s="30">
        <f t="shared" si="7"/>
        <v>0</v>
      </c>
      <c r="W69" s="21">
        <v>0</v>
      </c>
      <c r="X69" s="2">
        <v>0</v>
      </c>
      <c r="Y69" s="2">
        <v>2</v>
      </c>
      <c r="Z69" s="20">
        <f>(Y69+X69+W69)/J69</f>
        <v>6</v>
      </c>
      <c r="AA69" s="27" t="s">
        <v>79</v>
      </c>
      <c r="AB69" s="27" t="s">
        <v>79</v>
      </c>
      <c r="AC69" s="27" t="s">
        <v>79</v>
      </c>
      <c r="AD69" s="18">
        <f t="shared" si="8"/>
        <v>0</v>
      </c>
    </row>
  </sheetData>
  <mergeCells count="9">
    <mergeCell ref="AD3:AD4"/>
    <mergeCell ref="AA3:AC3"/>
    <mergeCell ref="A1:AD2"/>
    <mergeCell ref="O3:R3"/>
    <mergeCell ref="S3:V3"/>
    <mergeCell ref="W3:Z3"/>
    <mergeCell ref="F3:J3"/>
    <mergeCell ref="K3:N3"/>
    <mergeCell ref="D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79"/>
  <sheetViews>
    <sheetView tabSelected="1" topLeftCell="G16" workbookViewId="0">
      <selection activeCell="AD82" sqref="AD82"/>
    </sheetView>
  </sheetViews>
  <sheetFormatPr defaultRowHeight="12"/>
  <cols>
    <col min="1" max="1" width="5" style="47" bestFit="1" customWidth="1"/>
    <col min="2" max="2" width="6.375" style="47" bestFit="1" customWidth="1"/>
    <col min="3" max="3" width="5" style="47" bestFit="1" customWidth="1"/>
    <col min="4" max="4" width="5.875" style="47" bestFit="1" customWidth="1"/>
    <col min="5" max="5" width="6.75" style="47" bestFit="1" customWidth="1"/>
    <col min="6" max="8" width="5.25" style="47" bestFit="1" customWidth="1"/>
    <col min="9" max="9" width="5" style="47" bestFit="1" customWidth="1"/>
    <col min="10" max="10" width="5" style="56" bestFit="1" customWidth="1"/>
    <col min="11" max="13" width="9" style="47" bestFit="1"/>
    <col min="14" max="14" width="5.875" style="47" bestFit="1" customWidth="1"/>
    <col min="15" max="17" width="5.25" style="47" bestFit="1" customWidth="1"/>
    <col min="18" max="18" width="5" style="47" bestFit="1" customWidth="1"/>
    <col min="19" max="20" width="5.25" style="47" bestFit="1" customWidth="1"/>
    <col min="21" max="21" width="5.875" style="47" bestFit="1" customWidth="1"/>
    <col min="22" max="22" width="5" style="47" bestFit="1" customWidth="1"/>
    <col min="23" max="25" width="5.25" style="47" bestFit="1" customWidth="1"/>
    <col min="26" max="26" width="5" style="47" bestFit="1" customWidth="1"/>
    <col min="27" max="29" width="5.25" style="47" bestFit="1" customWidth="1"/>
    <col min="30" max="30" width="12.75" style="47" customWidth="1"/>
    <col min="31" max="31" width="12.625" style="47" customWidth="1"/>
    <col min="32" max="16384" width="9" style="47"/>
  </cols>
  <sheetData>
    <row r="1" spans="1:38" ht="13.5" customHeight="1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</row>
    <row r="2" spans="1:38" ht="13.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</row>
    <row r="3" spans="1:38" ht="20.25" customHeight="1">
      <c r="A3" s="44"/>
      <c r="B3" s="50"/>
      <c r="C3" s="58"/>
      <c r="D3" s="82" t="s">
        <v>95</v>
      </c>
      <c r="E3" s="83"/>
      <c r="F3" s="84" t="s">
        <v>75</v>
      </c>
      <c r="G3" s="84"/>
      <c r="H3" s="84"/>
      <c r="I3" s="84"/>
      <c r="J3" s="84"/>
      <c r="K3" s="82" t="s">
        <v>83</v>
      </c>
      <c r="L3" s="85"/>
      <c r="M3" s="85"/>
      <c r="N3" s="83"/>
      <c r="O3" s="85" t="s">
        <v>96</v>
      </c>
      <c r="P3" s="85"/>
      <c r="Q3" s="85"/>
      <c r="R3" s="83"/>
      <c r="S3" s="85" t="s">
        <v>97</v>
      </c>
      <c r="T3" s="85"/>
      <c r="U3" s="85"/>
      <c r="V3" s="83"/>
      <c r="W3" s="84" t="s">
        <v>84</v>
      </c>
      <c r="X3" s="84"/>
      <c r="Y3" s="84"/>
      <c r="Z3" s="84"/>
      <c r="AA3" s="86" t="s">
        <v>4</v>
      </c>
      <c r="AB3" s="87"/>
      <c r="AC3" s="88"/>
      <c r="AD3" s="89" t="s">
        <v>85</v>
      </c>
      <c r="AE3" s="91" t="s">
        <v>103</v>
      </c>
    </row>
    <row r="4" spans="1:38" ht="27" customHeight="1">
      <c r="A4" s="59" t="s">
        <v>5</v>
      </c>
      <c r="B4" s="59" t="s">
        <v>70</v>
      </c>
      <c r="C4" s="53" t="s">
        <v>0</v>
      </c>
      <c r="D4" s="43" t="s">
        <v>1</v>
      </c>
      <c r="E4" s="43" t="s">
        <v>2</v>
      </c>
      <c r="F4" s="43" t="s">
        <v>81</v>
      </c>
      <c r="G4" s="60" t="s">
        <v>78</v>
      </c>
      <c r="H4" s="60" t="s">
        <v>76</v>
      </c>
      <c r="I4" s="61" t="s">
        <v>91</v>
      </c>
      <c r="J4" s="62" t="s">
        <v>92</v>
      </c>
      <c r="K4" s="61" t="s">
        <v>82</v>
      </c>
      <c r="L4" s="63" t="s">
        <v>80</v>
      </c>
      <c r="M4" s="64" t="s">
        <v>77</v>
      </c>
      <c r="N4" s="60" t="s">
        <v>3</v>
      </c>
      <c r="O4" s="60" t="s">
        <v>81</v>
      </c>
      <c r="P4" s="60" t="s">
        <v>78</v>
      </c>
      <c r="Q4" s="60" t="s">
        <v>76</v>
      </c>
      <c r="R4" s="60" t="s">
        <v>3</v>
      </c>
      <c r="S4" s="60" t="s">
        <v>81</v>
      </c>
      <c r="T4" s="60" t="s">
        <v>78</v>
      </c>
      <c r="U4" s="60" t="s">
        <v>76</v>
      </c>
      <c r="V4" s="43" t="s">
        <v>3</v>
      </c>
      <c r="W4" s="60" t="s">
        <v>81</v>
      </c>
      <c r="X4" s="60" t="s">
        <v>78</v>
      </c>
      <c r="Y4" s="60" t="s">
        <v>76</v>
      </c>
      <c r="Z4" s="60" t="s">
        <v>3</v>
      </c>
      <c r="AA4" s="60" t="s">
        <v>81</v>
      </c>
      <c r="AB4" s="60" t="s">
        <v>78</v>
      </c>
      <c r="AC4" s="60" t="s">
        <v>76</v>
      </c>
      <c r="AD4" s="90"/>
      <c r="AE4" s="91"/>
      <c r="AF4" s="65"/>
      <c r="AG4" s="65"/>
      <c r="AH4" s="65"/>
      <c r="AI4" s="65"/>
      <c r="AJ4" s="65"/>
      <c r="AK4" s="65"/>
      <c r="AL4" s="65"/>
    </row>
    <row r="5" spans="1:38" ht="18.600000000000001" customHeight="1">
      <c r="A5" s="44">
        <v>1</v>
      </c>
      <c r="B5" s="44" t="s">
        <v>6</v>
      </c>
      <c r="C5" s="44" t="s">
        <v>71</v>
      </c>
      <c r="D5" s="45">
        <f>K5+L5+M5+(O5+P5+Q5+S5+T5+U5)/1.5+W5+X5+Y5</f>
        <v>1538.6166666666668</v>
      </c>
      <c r="E5" s="45">
        <f>D5/J5</f>
        <v>512.87222222222226</v>
      </c>
      <c r="F5" s="45">
        <v>12</v>
      </c>
      <c r="G5" s="45">
        <v>12</v>
      </c>
      <c r="H5" s="45">
        <v>12</v>
      </c>
      <c r="I5" s="45">
        <f>SUM(F5:H5)</f>
        <v>36</v>
      </c>
      <c r="J5" s="54">
        <f>I5/12</f>
        <v>3</v>
      </c>
      <c r="K5" s="45">
        <v>450.12</v>
      </c>
      <c r="L5" s="46">
        <v>461</v>
      </c>
      <c r="M5" s="46">
        <v>437.83</v>
      </c>
      <c r="N5" s="46">
        <f t="shared" ref="N5:N65" si="0">(M5+L5+K5)/J5</f>
        <v>449.64999999999992</v>
      </c>
      <c r="O5" s="46">
        <v>10</v>
      </c>
      <c r="P5" s="46">
        <v>90</v>
      </c>
      <c r="Q5" s="46">
        <v>0</v>
      </c>
      <c r="R5" s="46">
        <v>22.222222222222225</v>
      </c>
      <c r="S5" s="46">
        <v>30</v>
      </c>
      <c r="T5" s="46">
        <v>0</v>
      </c>
      <c r="U5" s="46">
        <v>0</v>
      </c>
      <c r="V5" s="46">
        <v>6.666666666666667</v>
      </c>
      <c r="W5" s="46">
        <v>33</v>
      </c>
      <c r="X5" s="46">
        <v>38</v>
      </c>
      <c r="Y5" s="46">
        <v>32</v>
      </c>
      <c r="Z5" s="46">
        <f t="shared" ref="Z5:Z70" si="1">(Y5+X5+W5)/J5</f>
        <v>34.333333333333336</v>
      </c>
      <c r="AA5" s="44" t="s">
        <v>86</v>
      </c>
      <c r="AB5" s="44" t="s">
        <v>87</v>
      </c>
      <c r="AC5" s="44" t="s">
        <v>86</v>
      </c>
      <c r="AD5" s="46">
        <f t="shared" ref="AD5:AD70" si="2">V5+R5</f>
        <v>28.888888888888893</v>
      </c>
      <c r="AE5" s="44"/>
    </row>
    <row r="6" spans="1:38" ht="18.600000000000001" customHeight="1">
      <c r="A6" s="44">
        <v>2</v>
      </c>
      <c r="B6" s="44" t="s">
        <v>7</v>
      </c>
      <c r="C6" s="44" t="s">
        <v>71</v>
      </c>
      <c r="D6" s="45">
        <f t="shared" ref="D6:D69" si="3">K6+L6+M6+(O6+P6+Q6+S6+T6+U6)/1.5+W6+X6+Y6</f>
        <v>1907.34</v>
      </c>
      <c r="E6" s="45">
        <f t="shared" ref="E6:E69" si="4">D6/J6</f>
        <v>635.78</v>
      </c>
      <c r="F6" s="45">
        <v>12</v>
      </c>
      <c r="G6" s="45">
        <v>12</v>
      </c>
      <c r="H6" s="45">
        <v>12</v>
      </c>
      <c r="I6" s="45">
        <f t="shared" ref="I6:I71" si="5">SUM(F6:H6)</f>
        <v>36</v>
      </c>
      <c r="J6" s="54">
        <f t="shared" ref="J6:J65" si="6">I6/12</f>
        <v>3</v>
      </c>
      <c r="K6" s="45">
        <v>440.36</v>
      </c>
      <c r="L6" s="46">
        <v>509.71</v>
      </c>
      <c r="M6" s="46">
        <v>455.27</v>
      </c>
      <c r="N6" s="46">
        <f t="shared" si="0"/>
        <v>468.44666666666672</v>
      </c>
      <c r="O6" s="46">
        <v>0</v>
      </c>
      <c r="P6" s="46">
        <v>0</v>
      </c>
      <c r="Q6" s="46">
        <v>0</v>
      </c>
      <c r="R6" s="46">
        <v>0</v>
      </c>
      <c r="S6" s="46">
        <v>260</v>
      </c>
      <c r="T6" s="46">
        <v>0</v>
      </c>
      <c r="U6" s="46">
        <v>260</v>
      </c>
      <c r="V6" s="46">
        <v>115.55555555555556</v>
      </c>
      <c r="W6" s="46">
        <v>79.333333333333343</v>
      </c>
      <c r="X6" s="46">
        <v>36</v>
      </c>
      <c r="Y6" s="46">
        <v>40</v>
      </c>
      <c r="Z6" s="46">
        <f t="shared" si="1"/>
        <v>51.777777777777779</v>
      </c>
      <c r="AA6" s="44" t="s">
        <v>86</v>
      </c>
      <c r="AB6" s="44" t="s">
        <v>87</v>
      </c>
      <c r="AC6" s="44" t="s">
        <v>87</v>
      </c>
      <c r="AD6" s="46">
        <f t="shared" si="2"/>
        <v>115.55555555555556</v>
      </c>
      <c r="AE6" s="44"/>
    </row>
    <row r="7" spans="1:38" ht="18.600000000000001" customHeight="1">
      <c r="A7" s="44">
        <v>3</v>
      </c>
      <c r="B7" s="44" t="s">
        <v>8</v>
      </c>
      <c r="C7" s="44" t="s">
        <v>72</v>
      </c>
      <c r="D7" s="45">
        <f t="shared" si="3"/>
        <v>3674.836666666667</v>
      </c>
      <c r="E7" s="45">
        <f t="shared" si="4"/>
        <v>1224.9455555555558</v>
      </c>
      <c r="F7" s="45">
        <v>12</v>
      </c>
      <c r="G7" s="45">
        <v>12</v>
      </c>
      <c r="H7" s="45">
        <v>12</v>
      </c>
      <c r="I7" s="45">
        <f t="shared" si="5"/>
        <v>36</v>
      </c>
      <c r="J7" s="54">
        <f t="shared" si="6"/>
        <v>3</v>
      </c>
      <c r="K7" s="45">
        <v>530.91</v>
      </c>
      <c r="L7" s="46">
        <v>330.26</v>
      </c>
      <c r="M7" s="46">
        <v>329.6</v>
      </c>
      <c r="N7" s="46">
        <f t="shared" si="0"/>
        <v>396.92333333333335</v>
      </c>
      <c r="O7" s="46">
        <v>20</v>
      </c>
      <c r="P7" s="46">
        <v>84</v>
      </c>
      <c r="Q7" s="46">
        <v>117</v>
      </c>
      <c r="R7" s="46">
        <v>49.111111111111114</v>
      </c>
      <c r="S7" s="46">
        <v>395</v>
      </c>
      <c r="T7" s="46">
        <v>230</v>
      </c>
      <c r="U7" s="46">
        <v>1678.4</v>
      </c>
      <c r="V7" s="46">
        <v>511.86666666666673</v>
      </c>
      <c r="W7" s="46">
        <v>175.33333333333334</v>
      </c>
      <c r="X7" s="46">
        <v>314.39999999999998</v>
      </c>
      <c r="Y7" s="46">
        <v>311.39999999999998</v>
      </c>
      <c r="Z7" s="46">
        <f t="shared" si="1"/>
        <v>267.04444444444442</v>
      </c>
      <c r="AA7" s="44" t="s">
        <v>86</v>
      </c>
      <c r="AB7" s="44" t="s">
        <v>86</v>
      </c>
      <c r="AC7" s="44" t="s">
        <v>88</v>
      </c>
      <c r="AD7" s="46">
        <f t="shared" si="2"/>
        <v>560.97777777777787</v>
      </c>
      <c r="AE7" s="44"/>
    </row>
    <row r="8" spans="1:38" ht="18.600000000000001" customHeight="1">
      <c r="A8" s="44">
        <v>4</v>
      </c>
      <c r="B8" s="44" t="s">
        <v>9</v>
      </c>
      <c r="C8" s="44" t="s">
        <v>72</v>
      </c>
      <c r="D8" s="45">
        <f t="shared" si="3"/>
        <v>2285.0500000000002</v>
      </c>
      <c r="E8" s="45">
        <f t="shared" si="4"/>
        <v>761.68333333333339</v>
      </c>
      <c r="F8" s="45">
        <v>12</v>
      </c>
      <c r="G8" s="45">
        <v>12</v>
      </c>
      <c r="H8" s="45">
        <v>12</v>
      </c>
      <c r="I8" s="45">
        <f t="shared" si="5"/>
        <v>36</v>
      </c>
      <c r="J8" s="54">
        <f t="shared" si="6"/>
        <v>3</v>
      </c>
      <c r="K8" s="45">
        <v>467.67</v>
      </c>
      <c r="L8" s="46">
        <v>426.02</v>
      </c>
      <c r="M8" s="46">
        <v>441.36</v>
      </c>
      <c r="N8" s="46">
        <f t="shared" si="0"/>
        <v>445.01666666666665</v>
      </c>
      <c r="O8" s="46">
        <v>12</v>
      </c>
      <c r="P8" s="46">
        <v>136</v>
      </c>
      <c r="Q8" s="46">
        <v>10</v>
      </c>
      <c r="R8" s="46">
        <v>35.111111111111107</v>
      </c>
      <c r="S8" s="46">
        <v>70</v>
      </c>
      <c r="T8" s="46">
        <v>319</v>
      </c>
      <c r="U8" s="46">
        <v>248</v>
      </c>
      <c r="V8" s="46">
        <v>141.55555555555557</v>
      </c>
      <c r="W8" s="46">
        <v>220</v>
      </c>
      <c r="X8" s="46">
        <v>149</v>
      </c>
      <c r="Y8" s="46">
        <v>51</v>
      </c>
      <c r="Z8" s="46">
        <f t="shared" si="1"/>
        <v>140</v>
      </c>
      <c r="AA8" s="44" t="s">
        <v>86</v>
      </c>
      <c r="AB8" s="44" t="s">
        <v>87</v>
      </c>
      <c r="AC8" s="44" t="s">
        <v>88</v>
      </c>
      <c r="AD8" s="46">
        <f t="shared" si="2"/>
        <v>176.66666666666669</v>
      </c>
      <c r="AE8" s="44"/>
    </row>
    <row r="9" spans="1:38" ht="18.600000000000001" customHeight="1">
      <c r="A9" s="44">
        <v>5</v>
      </c>
      <c r="B9" s="44" t="s">
        <v>10</v>
      </c>
      <c r="C9" s="44" t="s">
        <v>72</v>
      </c>
      <c r="D9" s="45">
        <f t="shared" si="3"/>
        <v>1540.6399999999999</v>
      </c>
      <c r="E9" s="45">
        <f t="shared" si="4"/>
        <v>616.25599999999997</v>
      </c>
      <c r="F9" s="45">
        <v>12</v>
      </c>
      <c r="G9" s="45">
        <v>12</v>
      </c>
      <c r="H9" s="45">
        <v>6</v>
      </c>
      <c r="I9" s="45">
        <f t="shared" si="5"/>
        <v>30</v>
      </c>
      <c r="J9" s="54">
        <f t="shared" si="6"/>
        <v>2.5</v>
      </c>
      <c r="K9" s="45">
        <v>529.98</v>
      </c>
      <c r="L9" s="46">
        <v>477.59</v>
      </c>
      <c r="M9" s="46">
        <v>179.07</v>
      </c>
      <c r="N9" s="46">
        <f t="shared" si="0"/>
        <v>474.65599999999995</v>
      </c>
      <c r="O9" s="46">
        <v>95</v>
      </c>
      <c r="P9" s="46">
        <v>32</v>
      </c>
      <c r="Q9" s="46">
        <v>0</v>
      </c>
      <c r="R9" s="46">
        <v>33.866666666666667</v>
      </c>
      <c r="S9" s="46">
        <v>38</v>
      </c>
      <c r="T9" s="46">
        <v>20</v>
      </c>
      <c r="U9" s="46">
        <v>64</v>
      </c>
      <c r="V9" s="46">
        <v>32.533333333333331</v>
      </c>
      <c r="W9" s="46">
        <v>76</v>
      </c>
      <c r="X9" s="46">
        <v>86</v>
      </c>
      <c r="Y9" s="46">
        <v>26</v>
      </c>
      <c r="Z9" s="46">
        <f t="shared" si="1"/>
        <v>75.2</v>
      </c>
      <c r="AA9" s="44" t="s">
        <v>88</v>
      </c>
      <c r="AB9" s="44" t="s">
        <v>86</v>
      </c>
      <c r="AC9" s="44" t="s">
        <v>86</v>
      </c>
      <c r="AD9" s="46">
        <f t="shared" si="2"/>
        <v>66.400000000000006</v>
      </c>
      <c r="AE9" s="44"/>
    </row>
    <row r="10" spans="1:38" ht="18.600000000000001" customHeight="1">
      <c r="A10" s="44">
        <v>6</v>
      </c>
      <c r="B10" s="44" t="s">
        <v>11</v>
      </c>
      <c r="C10" s="44" t="s">
        <v>72</v>
      </c>
      <c r="D10" s="45">
        <f t="shared" si="3"/>
        <v>1617.7633333333333</v>
      </c>
      <c r="E10" s="45">
        <f t="shared" si="4"/>
        <v>808.88166666666666</v>
      </c>
      <c r="F10" s="45">
        <v>12</v>
      </c>
      <c r="G10" s="45">
        <v>7</v>
      </c>
      <c r="H10" s="45">
        <v>5</v>
      </c>
      <c r="I10" s="45">
        <f t="shared" si="5"/>
        <v>24</v>
      </c>
      <c r="J10" s="54">
        <f t="shared" si="6"/>
        <v>2</v>
      </c>
      <c r="K10" s="45">
        <v>401.2</v>
      </c>
      <c r="L10" s="46">
        <v>539.23</v>
      </c>
      <c r="M10" s="46">
        <v>0</v>
      </c>
      <c r="N10" s="46">
        <f t="shared" si="0"/>
        <v>470.21500000000003</v>
      </c>
      <c r="O10" s="46">
        <v>66</v>
      </c>
      <c r="P10" s="46">
        <v>90</v>
      </c>
      <c r="Q10" s="46">
        <v>0</v>
      </c>
      <c r="R10" s="46">
        <v>52</v>
      </c>
      <c r="S10" s="46">
        <v>137</v>
      </c>
      <c r="T10" s="46">
        <v>116</v>
      </c>
      <c r="U10" s="46">
        <v>331</v>
      </c>
      <c r="V10" s="46">
        <v>194.66666666666666</v>
      </c>
      <c r="W10" s="46">
        <v>81</v>
      </c>
      <c r="X10" s="46">
        <v>36</v>
      </c>
      <c r="Y10" s="46">
        <v>67</v>
      </c>
      <c r="Z10" s="46">
        <f t="shared" si="1"/>
        <v>92</v>
      </c>
      <c r="AA10" s="44" t="s">
        <v>86</v>
      </c>
      <c r="AB10" s="44" t="s">
        <v>86</v>
      </c>
      <c r="AC10" s="44" t="s">
        <v>89</v>
      </c>
      <c r="AD10" s="46">
        <f t="shared" si="2"/>
        <v>246.66666666666666</v>
      </c>
      <c r="AE10" s="44"/>
    </row>
    <row r="11" spans="1:38" ht="18.600000000000001" customHeight="1">
      <c r="A11" s="44">
        <v>7</v>
      </c>
      <c r="B11" s="44" t="s">
        <v>12</v>
      </c>
      <c r="C11" s="44" t="s">
        <v>72</v>
      </c>
      <c r="D11" s="45">
        <f t="shared" si="3"/>
        <v>1937.4933333333333</v>
      </c>
      <c r="E11" s="45">
        <f t="shared" si="4"/>
        <v>645.83111111111111</v>
      </c>
      <c r="F11" s="45">
        <v>12</v>
      </c>
      <c r="G11" s="45">
        <v>12</v>
      </c>
      <c r="H11" s="45">
        <v>12</v>
      </c>
      <c r="I11" s="45">
        <f t="shared" si="5"/>
        <v>36</v>
      </c>
      <c r="J11" s="54">
        <f t="shared" si="6"/>
        <v>3</v>
      </c>
      <c r="K11" s="45">
        <v>311.45999999999998</v>
      </c>
      <c r="L11" s="46">
        <v>308.06</v>
      </c>
      <c r="M11" s="46">
        <v>361.64</v>
      </c>
      <c r="N11" s="46">
        <f t="shared" si="0"/>
        <v>327.05333333333334</v>
      </c>
      <c r="O11" s="46">
        <v>227</v>
      </c>
      <c r="P11" s="46">
        <v>177</v>
      </c>
      <c r="Q11" s="46">
        <v>283</v>
      </c>
      <c r="R11" s="46">
        <v>152.66666666666666</v>
      </c>
      <c r="S11" s="46">
        <v>0</v>
      </c>
      <c r="T11" s="46">
        <v>51</v>
      </c>
      <c r="U11" s="46">
        <v>8</v>
      </c>
      <c r="V11" s="46">
        <v>13.111111111111112</v>
      </c>
      <c r="W11" s="46">
        <v>253</v>
      </c>
      <c r="X11" s="46">
        <v>146</v>
      </c>
      <c r="Y11" s="46">
        <v>60</v>
      </c>
      <c r="Z11" s="46">
        <f t="shared" si="1"/>
        <v>153</v>
      </c>
      <c r="AA11" s="44" t="s">
        <v>86</v>
      </c>
      <c r="AB11" s="44" t="s">
        <v>88</v>
      </c>
      <c r="AC11" s="44" t="s">
        <v>86</v>
      </c>
      <c r="AD11" s="46">
        <f t="shared" si="2"/>
        <v>165.77777777777777</v>
      </c>
      <c r="AE11" s="44"/>
    </row>
    <row r="12" spans="1:38" ht="18.600000000000001" customHeight="1">
      <c r="A12" s="44">
        <v>8</v>
      </c>
      <c r="B12" s="44" t="s">
        <v>13</v>
      </c>
      <c r="C12" s="44" t="s">
        <v>72</v>
      </c>
      <c r="D12" s="45">
        <f t="shared" si="3"/>
        <v>1376.24</v>
      </c>
      <c r="E12" s="45">
        <f t="shared" si="4"/>
        <v>688.12</v>
      </c>
      <c r="F12" s="45">
        <v>12</v>
      </c>
      <c r="G12" s="45">
        <v>8</v>
      </c>
      <c r="H12" s="45">
        <v>4</v>
      </c>
      <c r="I12" s="45">
        <f t="shared" si="5"/>
        <v>24</v>
      </c>
      <c r="J12" s="54">
        <f t="shared" si="6"/>
        <v>2</v>
      </c>
      <c r="K12" s="45">
        <v>491.56</v>
      </c>
      <c r="L12" s="46">
        <v>442.68</v>
      </c>
      <c r="M12" s="46">
        <v>0</v>
      </c>
      <c r="N12" s="46">
        <f t="shared" si="0"/>
        <v>467.12</v>
      </c>
      <c r="O12" s="46">
        <v>0</v>
      </c>
      <c r="P12" s="46">
        <v>0</v>
      </c>
      <c r="Q12" s="46">
        <v>0</v>
      </c>
      <c r="R12" s="46">
        <v>0</v>
      </c>
      <c r="S12" s="46">
        <v>9</v>
      </c>
      <c r="T12" s="46">
        <v>196</v>
      </c>
      <c r="U12" s="46">
        <v>70</v>
      </c>
      <c r="V12" s="46">
        <v>91.666666666666671</v>
      </c>
      <c r="W12" s="46">
        <v>137.66666666666666</v>
      </c>
      <c r="X12" s="46">
        <v>39</v>
      </c>
      <c r="Y12" s="46">
        <v>82</v>
      </c>
      <c r="Z12" s="46">
        <f t="shared" si="1"/>
        <v>129.33333333333331</v>
      </c>
      <c r="AA12" s="44" t="s">
        <v>87</v>
      </c>
      <c r="AB12" s="44" t="s">
        <v>86</v>
      </c>
      <c r="AC12" s="44" t="s">
        <v>90</v>
      </c>
      <c r="AD12" s="46">
        <f t="shared" si="2"/>
        <v>91.666666666666671</v>
      </c>
      <c r="AE12" s="44"/>
    </row>
    <row r="13" spans="1:38" ht="18.600000000000001" customHeight="1">
      <c r="A13" s="44">
        <v>9</v>
      </c>
      <c r="B13" s="44" t="s">
        <v>14</v>
      </c>
      <c r="C13" s="44" t="s">
        <v>72</v>
      </c>
      <c r="D13" s="45">
        <f t="shared" si="3"/>
        <v>2311.3266666666668</v>
      </c>
      <c r="E13" s="45">
        <f t="shared" si="4"/>
        <v>770.44222222222231</v>
      </c>
      <c r="F13" s="45">
        <v>12</v>
      </c>
      <c r="G13" s="45">
        <v>12</v>
      </c>
      <c r="H13" s="45">
        <v>12</v>
      </c>
      <c r="I13" s="45">
        <f t="shared" si="5"/>
        <v>36</v>
      </c>
      <c r="J13" s="54">
        <f t="shared" si="6"/>
        <v>3</v>
      </c>
      <c r="K13" s="45">
        <v>547.6</v>
      </c>
      <c r="L13" s="46">
        <v>596.92999999999995</v>
      </c>
      <c r="M13" s="46">
        <v>485.33</v>
      </c>
      <c r="N13" s="46">
        <f t="shared" si="0"/>
        <v>543.28666666666675</v>
      </c>
      <c r="O13" s="46">
        <v>25</v>
      </c>
      <c r="P13" s="46">
        <v>371</v>
      </c>
      <c r="Q13" s="46">
        <v>58</v>
      </c>
      <c r="R13" s="46">
        <v>100.8888888888889</v>
      </c>
      <c r="S13" s="46">
        <v>160</v>
      </c>
      <c r="T13" s="46">
        <v>0</v>
      </c>
      <c r="U13" s="46">
        <v>0</v>
      </c>
      <c r="V13" s="46">
        <v>35.555555555555557</v>
      </c>
      <c r="W13" s="46">
        <v>66.333333333333343</v>
      </c>
      <c r="X13" s="46">
        <v>99.4</v>
      </c>
      <c r="Y13" s="46">
        <v>106.4</v>
      </c>
      <c r="Z13" s="46">
        <f t="shared" si="1"/>
        <v>90.711111111111109</v>
      </c>
      <c r="AA13" s="44" t="s">
        <v>86</v>
      </c>
      <c r="AB13" s="44" t="s">
        <v>86</v>
      </c>
      <c r="AC13" s="44" t="s">
        <v>88</v>
      </c>
      <c r="AD13" s="46">
        <f t="shared" si="2"/>
        <v>136.44444444444446</v>
      </c>
      <c r="AE13" s="44"/>
    </row>
    <row r="14" spans="1:38" ht="18.600000000000001" customHeight="1">
      <c r="A14" s="44">
        <v>10</v>
      </c>
      <c r="B14" s="44" t="s">
        <v>15</v>
      </c>
      <c r="C14" s="44" t="s">
        <v>72</v>
      </c>
      <c r="D14" s="45">
        <f t="shared" si="3"/>
        <v>2277.13</v>
      </c>
      <c r="E14" s="45">
        <f t="shared" si="4"/>
        <v>759.04333333333341</v>
      </c>
      <c r="F14" s="45">
        <v>12</v>
      </c>
      <c r="G14" s="45">
        <v>12</v>
      </c>
      <c r="H14" s="45">
        <v>12</v>
      </c>
      <c r="I14" s="45">
        <f t="shared" si="5"/>
        <v>36</v>
      </c>
      <c r="J14" s="54">
        <f t="shared" si="6"/>
        <v>3</v>
      </c>
      <c r="K14" s="45">
        <v>596.86</v>
      </c>
      <c r="L14" s="46">
        <v>522.78</v>
      </c>
      <c r="M14" s="46">
        <v>505.29</v>
      </c>
      <c r="N14" s="46">
        <f t="shared" si="0"/>
        <v>541.64333333333332</v>
      </c>
      <c r="O14" s="46">
        <v>150</v>
      </c>
      <c r="P14" s="46">
        <v>0</v>
      </c>
      <c r="Q14" s="46">
        <v>48</v>
      </c>
      <c r="R14" s="46">
        <v>44</v>
      </c>
      <c r="S14" s="46">
        <v>0</v>
      </c>
      <c r="T14" s="46">
        <v>0</v>
      </c>
      <c r="U14" s="46">
        <v>0</v>
      </c>
      <c r="V14" s="46">
        <v>0</v>
      </c>
      <c r="W14" s="46">
        <v>137</v>
      </c>
      <c r="X14" s="46">
        <v>161.4</v>
      </c>
      <c r="Y14" s="46">
        <v>221.8</v>
      </c>
      <c r="Z14" s="46">
        <f t="shared" si="1"/>
        <v>173.4</v>
      </c>
      <c r="AA14" s="44" t="s">
        <v>88</v>
      </c>
      <c r="AB14" s="44" t="s">
        <v>88</v>
      </c>
      <c r="AC14" s="44" t="s">
        <v>88</v>
      </c>
      <c r="AD14" s="46">
        <f t="shared" si="2"/>
        <v>44</v>
      </c>
      <c r="AE14" s="44"/>
    </row>
    <row r="15" spans="1:38" ht="18.600000000000001" customHeight="1">
      <c r="A15" s="44">
        <v>11</v>
      </c>
      <c r="B15" s="44" t="s">
        <v>16</v>
      </c>
      <c r="C15" s="44" t="s">
        <v>72</v>
      </c>
      <c r="D15" s="45">
        <f t="shared" si="3"/>
        <v>1616.926666666667</v>
      </c>
      <c r="E15" s="45">
        <f t="shared" si="4"/>
        <v>692.96857142857152</v>
      </c>
      <c r="F15" s="45">
        <v>4</v>
      </c>
      <c r="G15" s="45">
        <v>12</v>
      </c>
      <c r="H15" s="45">
        <v>12</v>
      </c>
      <c r="I15" s="45">
        <f t="shared" si="5"/>
        <v>28</v>
      </c>
      <c r="J15" s="54">
        <f t="shared" si="6"/>
        <v>2.3333333333333335</v>
      </c>
      <c r="K15" s="45">
        <v>297.18</v>
      </c>
      <c r="L15" s="46">
        <v>510.42</v>
      </c>
      <c r="M15" s="46">
        <v>474.86</v>
      </c>
      <c r="N15" s="46">
        <f t="shared" si="0"/>
        <v>549.62571428571425</v>
      </c>
      <c r="O15" s="46">
        <v>44</v>
      </c>
      <c r="P15" s="46">
        <v>82</v>
      </c>
      <c r="Q15" s="46">
        <v>0</v>
      </c>
      <c r="R15" s="46">
        <v>36</v>
      </c>
      <c r="S15" s="46">
        <v>63</v>
      </c>
      <c r="T15" s="46">
        <v>46</v>
      </c>
      <c r="U15" s="46">
        <v>8</v>
      </c>
      <c r="V15" s="46">
        <v>33.428571428571423</v>
      </c>
      <c r="W15" s="46">
        <v>32.666666666666671</v>
      </c>
      <c r="X15" s="46">
        <v>74.400000000000006</v>
      </c>
      <c r="Y15" s="46">
        <v>65.400000000000006</v>
      </c>
      <c r="Z15" s="46">
        <f t="shared" si="1"/>
        <v>73.914285714285725</v>
      </c>
      <c r="AA15" s="44" t="s">
        <v>86</v>
      </c>
      <c r="AB15" s="44" t="s">
        <v>86</v>
      </c>
      <c r="AC15" s="44" t="s">
        <v>88</v>
      </c>
      <c r="AD15" s="46">
        <f t="shared" si="2"/>
        <v>69.428571428571416</v>
      </c>
      <c r="AE15" s="44"/>
    </row>
    <row r="16" spans="1:38" ht="18.600000000000001" customHeight="1">
      <c r="A16" s="44">
        <v>12</v>
      </c>
      <c r="B16" s="44" t="s">
        <v>17</v>
      </c>
      <c r="C16" s="44" t="s">
        <v>72</v>
      </c>
      <c r="D16" s="45">
        <f t="shared" si="3"/>
        <v>2156.33</v>
      </c>
      <c r="E16" s="45">
        <f t="shared" si="4"/>
        <v>718.77666666666664</v>
      </c>
      <c r="F16" s="45">
        <v>12</v>
      </c>
      <c r="G16" s="45">
        <v>12</v>
      </c>
      <c r="H16" s="45">
        <v>12</v>
      </c>
      <c r="I16" s="45">
        <f t="shared" si="5"/>
        <v>36</v>
      </c>
      <c r="J16" s="54">
        <f t="shared" si="6"/>
        <v>3</v>
      </c>
      <c r="K16" s="45">
        <v>576.39</v>
      </c>
      <c r="L16" s="46">
        <v>599.17999999999995</v>
      </c>
      <c r="M16" s="46">
        <v>521.36</v>
      </c>
      <c r="N16" s="46">
        <f t="shared" si="0"/>
        <v>565.64333333333332</v>
      </c>
      <c r="O16" s="46">
        <v>25</v>
      </c>
      <c r="P16" s="46">
        <v>5</v>
      </c>
      <c r="Q16" s="46">
        <v>3</v>
      </c>
      <c r="R16" s="46">
        <v>7.333333333333333</v>
      </c>
      <c r="S16" s="46">
        <v>153</v>
      </c>
      <c r="T16" s="46">
        <v>0</v>
      </c>
      <c r="U16" s="46">
        <v>0</v>
      </c>
      <c r="V16" s="46">
        <v>34</v>
      </c>
      <c r="W16" s="46">
        <v>80</v>
      </c>
      <c r="X16" s="46">
        <v>95</v>
      </c>
      <c r="Y16" s="46">
        <v>160.4</v>
      </c>
      <c r="Z16" s="46">
        <f t="shared" si="1"/>
        <v>111.8</v>
      </c>
      <c r="AA16" s="44" t="s">
        <v>86</v>
      </c>
      <c r="AB16" s="44" t="s">
        <v>86</v>
      </c>
      <c r="AC16" s="44" t="s">
        <v>86</v>
      </c>
      <c r="AD16" s="46">
        <f t="shared" si="2"/>
        <v>41.333333333333336</v>
      </c>
      <c r="AE16" s="44"/>
    </row>
    <row r="17" spans="1:38" ht="18.600000000000001" customHeight="1">
      <c r="A17" s="44">
        <v>13</v>
      </c>
      <c r="B17" s="44" t="s">
        <v>18</v>
      </c>
      <c r="C17" s="44" t="s">
        <v>72</v>
      </c>
      <c r="D17" s="45">
        <f t="shared" si="3"/>
        <v>1800.8066666666666</v>
      </c>
      <c r="E17" s="45">
        <f t="shared" si="4"/>
        <v>600.26888888888891</v>
      </c>
      <c r="F17" s="45">
        <v>12</v>
      </c>
      <c r="G17" s="45">
        <v>12</v>
      </c>
      <c r="H17" s="45">
        <v>12</v>
      </c>
      <c r="I17" s="45">
        <f t="shared" si="5"/>
        <v>36</v>
      </c>
      <c r="J17" s="54">
        <f t="shared" si="6"/>
        <v>3</v>
      </c>
      <c r="K17" s="45">
        <v>454.22</v>
      </c>
      <c r="L17" s="46">
        <v>467.27</v>
      </c>
      <c r="M17" s="46">
        <v>416.25</v>
      </c>
      <c r="N17" s="46">
        <f t="shared" si="0"/>
        <v>445.91333333333336</v>
      </c>
      <c r="O17" s="46">
        <v>30</v>
      </c>
      <c r="P17" s="46">
        <v>33</v>
      </c>
      <c r="Q17" s="46">
        <v>0</v>
      </c>
      <c r="R17" s="46">
        <v>14</v>
      </c>
      <c r="S17" s="46">
        <v>0</v>
      </c>
      <c r="T17" s="46">
        <v>0</v>
      </c>
      <c r="U17" s="46">
        <v>257</v>
      </c>
      <c r="V17" s="46">
        <v>57.111111111111114</v>
      </c>
      <c r="W17" s="46">
        <v>113.33333333333334</v>
      </c>
      <c r="X17" s="46">
        <v>110.4</v>
      </c>
      <c r="Y17" s="46">
        <v>26</v>
      </c>
      <c r="Z17" s="46">
        <f t="shared" si="1"/>
        <v>83.244444444444454</v>
      </c>
      <c r="AA17" s="44" t="s">
        <v>86</v>
      </c>
      <c r="AB17" s="44" t="s">
        <v>86</v>
      </c>
      <c r="AC17" s="44" t="s">
        <v>86</v>
      </c>
      <c r="AD17" s="46">
        <f t="shared" si="2"/>
        <v>71.111111111111114</v>
      </c>
      <c r="AE17" s="44"/>
    </row>
    <row r="18" spans="1:38" ht="18.600000000000001" customHeight="1">
      <c r="A18" s="44">
        <v>14</v>
      </c>
      <c r="B18" s="44" t="s">
        <v>19</v>
      </c>
      <c r="C18" s="44" t="s">
        <v>72</v>
      </c>
      <c r="D18" s="45">
        <f t="shared" si="3"/>
        <v>1974.9300000000003</v>
      </c>
      <c r="E18" s="45">
        <f t="shared" si="4"/>
        <v>658.31000000000006</v>
      </c>
      <c r="F18" s="45">
        <v>12</v>
      </c>
      <c r="G18" s="45">
        <v>12</v>
      </c>
      <c r="H18" s="45">
        <v>12</v>
      </c>
      <c r="I18" s="45">
        <f t="shared" si="5"/>
        <v>36</v>
      </c>
      <c r="J18" s="54">
        <f t="shared" si="6"/>
        <v>3</v>
      </c>
      <c r="K18" s="45">
        <v>593.95000000000005</v>
      </c>
      <c r="L18" s="46">
        <v>573.53</v>
      </c>
      <c r="M18" s="46">
        <v>568.65</v>
      </c>
      <c r="N18" s="46">
        <f t="shared" si="0"/>
        <v>578.70999999999992</v>
      </c>
      <c r="O18" s="46">
        <v>5</v>
      </c>
      <c r="P18" s="46">
        <v>4</v>
      </c>
      <c r="Q18" s="46">
        <v>0</v>
      </c>
      <c r="R18" s="46">
        <v>2</v>
      </c>
      <c r="S18" s="46">
        <v>0</v>
      </c>
      <c r="T18" s="46">
        <v>0</v>
      </c>
      <c r="U18" s="46">
        <v>0</v>
      </c>
      <c r="V18" s="46">
        <v>0</v>
      </c>
      <c r="W18" s="46">
        <v>64</v>
      </c>
      <c r="X18" s="46">
        <v>77.400000000000006</v>
      </c>
      <c r="Y18" s="46">
        <v>91.4</v>
      </c>
      <c r="Z18" s="46">
        <f t="shared" si="1"/>
        <v>77.600000000000009</v>
      </c>
      <c r="AA18" s="44" t="s">
        <v>87</v>
      </c>
      <c r="AB18" s="44" t="s">
        <v>86</v>
      </c>
      <c r="AC18" s="44" t="s">
        <v>86</v>
      </c>
      <c r="AD18" s="46">
        <f t="shared" si="2"/>
        <v>2</v>
      </c>
      <c r="AE18" s="44"/>
    </row>
    <row r="19" spans="1:38" ht="18.600000000000001" customHeight="1">
      <c r="A19" s="44">
        <v>15</v>
      </c>
      <c r="B19" s="44" t="s">
        <v>20</v>
      </c>
      <c r="C19" s="44" t="s">
        <v>72</v>
      </c>
      <c r="D19" s="45">
        <f t="shared" si="3"/>
        <v>1472.3500000000001</v>
      </c>
      <c r="E19" s="45">
        <f t="shared" si="4"/>
        <v>588.94000000000005</v>
      </c>
      <c r="F19" s="45">
        <v>7</v>
      </c>
      <c r="G19" s="45">
        <v>11</v>
      </c>
      <c r="H19" s="45">
        <v>12</v>
      </c>
      <c r="I19" s="45">
        <f t="shared" si="5"/>
        <v>30</v>
      </c>
      <c r="J19" s="54">
        <f t="shared" si="6"/>
        <v>2.5</v>
      </c>
      <c r="K19" s="45">
        <v>536</v>
      </c>
      <c r="L19" s="46">
        <v>289.20999999999998</v>
      </c>
      <c r="M19" s="46">
        <v>471.44</v>
      </c>
      <c r="N19" s="46">
        <f t="shared" si="0"/>
        <v>518.66000000000008</v>
      </c>
      <c r="O19" s="46">
        <v>3</v>
      </c>
      <c r="P19" s="46">
        <v>0</v>
      </c>
      <c r="Q19" s="46">
        <v>0</v>
      </c>
      <c r="R19" s="46">
        <v>0.79999999999999993</v>
      </c>
      <c r="S19" s="46">
        <v>3</v>
      </c>
      <c r="T19" s="46">
        <v>0</v>
      </c>
      <c r="U19" s="46">
        <v>0</v>
      </c>
      <c r="V19" s="46">
        <v>0.79999999999999993</v>
      </c>
      <c r="W19" s="46">
        <v>33</v>
      </c>
      <c r="X19" s="46">
        <v>70</v>
      </c>
      <c r="Y19" s="46">
        <v>68.7</v>
      </c>
      <c r="Z19" s="46">
        <f t="shared" si="1"/>
        <v>68.679999999999993</v>
      </c>
      <c r="AA19" s="44" t="s">
        <v>86</v>
      </c>
      <c r="AB19" s="44" t="s">
        <v>88</v>
      </c>
      <c r="AC19" s="44" t="s">
        <v>87</v>
      </c>
      <c r="AD19" s="46">
        <f t="shared" si="2"/>
        <v>1.5999999999999999</v>
      </c>
      <c r="AE19" s="44"/>
    </row>
    <row r="20" spans="1:38" ht="18.600000000000001" customHeight="1">
      <c r="A20" s="44">
        <v>16</v>
      </c>
      <c r="B20" s="44" t="s">
        <v>21</v>
      </c>
      <c r="C20" s="44" t="s">
        <v>72</v>
      </c>
      <c r="D20" s="45">
        <f t="shared" si="3"/>
        <v>1309.98</v>
      </c>
      <c r="E20" s="45">
        <f t="shared" si="4"/>
        <v>436.66</v>
      </c>
      <c r="F20" s="48">
        <v>12</v>
      </c>
      <c r="G20" s="48">
        <v>12</v>
      </c>
      <c r="H20" s="48">
        <v>12</v>
      </c>
      <c r="I20" s="45">
        <f t="shared" si="5"/>
        <v>36</v>
      </c>
      <c r="J20" s="54">
        <f t="shared" si="6"/>
        <v>3</v>
      </c>
      <c r="K20" s="45">
        <v>435.98</v>
      </c>
      <c r="L20" s="46">
        <v>446.37</v>
      </c>
      <c r="M20" s="46">
        <v>427.63</v>
      </c>
      <c r="N20" s="46">
        <f t="shared" si="0"/>
        <v>436.66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f t="shared" si="1"/>
        <v>0</v>
      </c>
      <c r="AA20" s="44" t="s">
        <v>87</v>
      </c>
      <c r="AB20" s="44" t="s">
        <v>87</v>
      </c>
      <c r="AC20" s="44" t="s">
        <v>86</v>
      </c>
      <c r="AD20" s="46">
        <f t="shared" si="2"/>
        <v>0</v>
      </c>
      <c r="AE20" s="44"/>
    </row>
    <row r="21" spans="1:38" ht="18.600000000000001" customHeight="1">
      <c r="A21" s="44">
        <v>17</v>
      </c>
      <c r="B21" s="44" t="s">
        <v>22</v>
      </c>
      <c r="C21" s="44" t="s">
        <v>74</v>
      </c>
      <c r="D21" s="45">
        <f t="shared" si="3"/>
        <v>2773.2866666666669</v>
      </c>
      <c r="E21" s="45">
        <f t="shared" si="4"/>
        <v>924.42888888888899</v>
      </c>
      <c r="F21" s="48">
        <v>12</v>
      </c>
      <c r="G21" s="48">
        <v>12</v>
      </c>
      <c r="H21" s="48">
        <v>12</v>
      </c>
      <c r="I21" s="45">
        <f t="shared" si="5"/>
        <v>36</v>
      </c>
      <c r="J21" s="54">
        <f t="shared" si="6"/>
        <v>3</v>
      </c>
      <c r="K21" s="45">
        <v>563.35</v>
      </c>
      <c r="L21" s="46">
        <v>695.39</v>
      </c>
      <c r="M21" s="46">
        <v>626.67999999999995</v>
      </c>
      <c r="N21" s="46">
        <f t="shared" si="0"/>
        <v>628.47333333333336</v>
      </c>
      <c r="O21" s="46">
        <v>100</v>
      </c>
      <c r="P21" s="46">
        <v>63</v>
      </c>
      <c r="Q21" s="46">
        <v>120</v>
      </c>
      <c r="R21" s="46">
        <v>62.888888888888886</v>
      </c>
      <c r="S21" s="46">
        <v>0</v>
      </c>
      <c r="T21" s="46">
        <v>204</v>
      </c>
      <c r="U21" s="46">
        <v>306</v>
      </c>
      <c r="V21" s="46">
        <v>113.33333333333333</v>
      </c>
      <c r="W21" s="46">
        <v>106.4</v>
      </c>
      <c r="X21" s="46">
        <v>124.4</v>
      </c>
      <c r="Y21" s="46">
        <v>128.4</v>
      </c>
      <c r="Z21" s="46">
        <f t="shared" si="1"/>
        <v>119.73333333333335</v>
      </c>
      <c r="AA21" s="44" t="s">
        <v>88</v>
      </c>
      <c r="AB21" s="44" t="s">
        <v>88</v>
      </c>
      <c r="AC21" s="44" t="s">
        <v>88</v>
      </c>
      <c r="AD21" s="46">
        <f t="shared" si="2"/>
        <v>176.22222222222223</v>
      </c>
      <c r="AE21" s="44"/>
    </row>
    <row r="22" spans="1:38" ht="18.600000000000001" customHeight="1">
      <c r="A22" s="44">
        <v>18</v>
      </c>
      <c r="B22" s="44" t="s">
        <v>23</v>
      </c>
      <c r="C22" s="44" t="s">
        <v>72</v>
      </c>
      <c r="D22" s="45">
        <f t="shared" si="3"/>
        <v>2206.5566666666668</v>
      </c>
      <c r="E22" s="45">
        <f t="shared" si="4"/>
        <v>735.51888888888891</v>
      </c>
      <c r="F22" s="45">
        <v>12</v>
      </c>
      <c r="G22" s="45">
        <v>12</v>
      </c>
      <c r="H22" s="45">
        <v>12</v>
      </c>
      <c r="I22" s="45">
        <f t="shared" si="5"/>
        <v>36</v>
      </c>
      <c r="J22" s="54">
        <f t="shared" si="6"/>
        <v>3</v>
      </c>
      <c r="K22" s="45">
        <v>537</v>
      </c>
      <c r="L22" s="46">
        <v>574.54</v>
      </c>
      <c r="M22" s="46">
        <v>461.55</v>
      </c>
      <c r="N22" s="46">
        <f t="shared" si="0"/>
        <v>524.36333333333334</v>
      </c>
      <c r="O22" s="46">
        <v>158</v>
      </c>
      <c r="P22" s="46">
        <v>79</v>
      </c>
      <c r="Q22" s="46">
        <v>64</v>
      </c>
      <c r="R22" s="46">
        <v>66.888888888888886</v>
      </c>
      <c r="S22" s="46">
        <v>223</v>
      </c>
      <c r="T22" s="46">
        <v>32</v>
      </c>
      <c r="U22" s="46">
        <v>15</v>
      </c>
      <c r="V22" s="46">
        <v>60</v>
      </c>
      <c r="W22" s="46">
        <v>60</v>
      </c>
      <c r="X22" s="46">
        <v>103.4</v>
      </c>
      <c r="Y22" s="46">
        <v>89.4</v>
      </c>
      <c r="Z22" s="46">
        <f t="shared" si="1"/>
        <v>84.266666666666666</v>
      </c>
      <c r="AA22" s="44" t="s">
        <v>88</v>
      </c>
      <c r="AB22" s="44" t="s">
        <v>88</v>
      </c>
      <c r="AC22" s="44" t="s">
        <v>88</v>
      </c>
      <c r="AD22" s="46">
        <f t="shared" si="2"/>
        <v>126.88888888888889</v>
      </c>
      <c r="AE22" s="44"/>
    </row>
    <row r="23" spans="1:38" ht="18.600000000000001" customHeight="1">
      <c r="A23" s="44">
        <v>19</v>
      </c>
      <c r="B23" s="44" t="s">
        <v>24</v>
      </c>
      <c r="C23" s="44" t="s">
        <v>72</v>
      </c>
      <c r="D23" s="45">
        <f t="shared" si="3"/>
        <v>1390.22</v>
      </c>
      <c r="E23" s="45">
        <f t="shared" si="4"/>
        <v>463.40666666666669</v>
      </c>
      <c r="F23" s="45">
        <v>12</v>
      </c>
      <c r="G23" s="45">
        <v>12</v>
      </c>
      <c r="H23" s="45">
        <v>12</v>
      </c>
      <c r="I23" s="45">
        <f t="shared" si="5"/>
        <v>36</v>
      </c>
      <c r="J23" s="54">
        <f t="shared" si="6"/>
        <v>3</v>
      </c>
      <c r="K23" s="45">
        <v>467.7</v>
      </c>
      <c r="L23" s="46">
        <v>475.17</v>
      </c>
      <c r="M23" s="46">
        <v>447.35</v>
      </c>
      <c r="N23" s="46">
        <f t="shared" si="0"/>
        <v>463.40666666666669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f t="shared" si="1"/>
        <v>0</v>
      </c>
      <c r="AA23" s="44" t="s">
        <v>87</v>
      </c>
      <c r="AB23" s="44" t="s">
        <v>86</v>
      </c>
      <c r="AC23" s="44" t="s">
        <v>87</v>
      </c>
      <c r="AD23" s="46">
        <f t="shared" si="2"/>
        <v>0</v>
      </c>
      <c r="AE23" s="44"/>
    </row>
    <row r="24" spans="1:38" ht="18.600000000000001" customHeight="1">
      <c r="A24" s="44">
        <v>20</v>
      </c>
      <c r="B24" s="44" t="s">
        <v>25</v>
      </c>
      <c r="C24" s="44" t="s">
        <v>74</v>
      </c>
      <c r="D24" s="45">
        <f t="shared" si="3"/>
        <v>1989.8266666666668</v>
      </c>
      <c r="E24" s="45">
        <f t="shared" si="4"/>
        <v>770.25548387096774</v>
      </c>
      <c r="F24" s="48">
        <v>12</v>
      </c>
      <c r="G24" s="48">
        <v>12</v>
      </c>
      <c r="H24" s="48">
        <v>7</v>
      </c>
      <c r="I24" s="45">
        <f t="shared" si="5"/>
        <v>31</v>
      </c>
      <c r="J24" s="54">
        <f t="shared" si="6"/>
        <v>2.5833333333333335</v>
      </c>
      <c r="K24" s="45">
        <v>477.04</v>
      </c>
      <c r="L24" s="46">
        <v>617.41999999999996</v>
      </c>
      <c r="M24" s="46">
        <v>473.8</v>
      </c>
      <c r="N24" s="46">
        <f t="shared" si="0"/>
        <v>607.06838709677413</v>
      </c>
      <c r="O24" s="46">
        <v>40</v>
      </c>
      <c r="P24" s="46">
        <v>16</v>
      </c>
      <c r="Q24" s="46">
        <v>0</v>
      </c>
      <c r="R24" s="46">
        <v>14.451612903225806</v>
      </c>
      <c r="S24" s="46">
        <v>136</v>
      </c>
      <c r="T24" s="46">
        <v>10</v>
      </c>
      <c r="U24" s="46">
        <v>0</v>
      </c>
      <c r="V24" s="46">
        <v>37.677419354838712</v>
      </c>
      <c r="W24" s="46">
        <v>47.5</v>
      </c>
      <c r="X24" s="46">
        <v>124</v>
      </c>
      <c r="Y24" s="46">
        <v>115.4</v>
      </c>
      <c r="Z24" s="46">
        <f t="shared" si="1"/>
        <v>111.05806451612902</v>
      </c>
      <c r="AA24" s="44" t="s">
        <v>88</v>
      </c>
      <c r="AB24" s="44" t="s">
        <v>86</v>
      </c>
      <c r="AC24" s="44" t="s">
        <v>88</v>
      </c>
      <c r="AD24" s="46">
        <f t="shared" si="2"/>
        <v>52.12903225806452</v>
      </c>
      <c r="AE24" s="44"/>
    </row>
    <row r="25" spans="1:38" ht="18.600000000000001" customHeight="1">
      <c r="A25" s="44">
        <v>21</v>
      </c>
      <c r="B25" s="44" t="s">
        <v>26</v>
      </c>
      <c r="C25" s="44" t="s">
        <v>74</v>
      </c>
      <c r="D25" s="45">
        <f t="shared" si="3"/>
        <v>2096.5533333333333</v>
      </c>
      <c r="E25" s="45">
        <f t="shared" si="4"/>
        <v>698.85111111111109</v>
      </c>
      <c r="F25" s="45">
        <v>12</v>
      </c>
      <c r="G25" s="45">
        <v>12</v>
      </c>
      <c r="H25" s="45">
        <v>12</v>
      </c>
      <c r="I25" s="45">
        <f t="shared" si="5"/>
        <v>36</v>
      </c>
      <c r="J25" s="54">
        <f t="shared" si="6"/>
        <v>3</v>
      </c>
      <c r="K25" s="45">
        <v>561.85</v>
      </c>
      <c r="L25" s="46">
        <v>592.83000000000004</v>
      </c>
      <c r="M25" s="46">
        <v>504.14</v>
      </c>
      <c r="N25" s="46">
        <f t="shared" si="0"/>
        <v>552.94000000000005</v>
      </c>
      <c r="O25" s="46">
        <v>55</v>
      </c>
      <c r="P25" s="46">
        <v>6</v>
      </c>
      <c r="Q25" s="46">
        <v>0</v>
      </c>
      <c r="R25" s="46">
        <v>13.555555555555555</v>
      </c>
      <c r="S25" s="46">
        <v>40</v>
      </c>
      <c r="T25" s="46">
        <v>70</v>
      </c>
      <c r="U25" s="46">
        <v>0</v>
      </c>
      <c r="V25" s="46">
        <v>24.444444444444443</v>
      </c>
      <c r="W25" s="46">
        <v>123.33333333333334</v>
      </c>
      <c r="X25" s="46">
        <v>143.4</v>
      </c>
      <c r="Y25" s="46">
        <v>57</v>
      </c>
      <c r="Z25" s="46">
        <f t="shared" si="1"/>
        <v>107.91111111111111</v>
      </c>
      <c r="AA25" s="44" t="s">
        <v>86</v>
      </c>
      <c r="AB25" s="44" t="s">
        <v>88</v>
      </c>
      <c r="AC25" s="44" t="s">
        <v>88</v>
      </c>
      <c r="AD25" s="46">
        <f t="shared" si="2"/>
        <v>38</v>
      </c>
      <c r="AE25" s="44"/>
    </row>
    <row r="26" spans="1:38" ht="18.600000000000001" customHeight="1">
      <c r="A26" s="44">
        <v>22</v>
      </c>
      <c r="B26" s="44" t="s">
        <v>27</v>
      </c>
      <c r="C26" s="44" t="s">
        <v>74</v>
      </c>
      <c r="D26" s="45">
        <f t="shared" si="3"/>
        <v>1191.6833333333334</v>
      </c>
      <c r="E26" s="45">
        <f t="shared" si="4"/>
        <v>476.67333333333335</v>
      </c>
      <c r="F26" s="45">
        <v>12</v>
      </c>
      <c r="G26" s="45">
        <v>6</v>
      </c>
      <c r="H26" s="45">
        <v>12</v>
      </c>
      <c r="I26" s="45">
        <f t="shared" si="5"/>
        <v>30</v>
      </c>
      <c r="J26" s="54">
        <f t="shared" si="6"/>
        <v>2.5</v>
      </c>
      <c r="K26" s="45">
        <v>519.76</v>
      </c>
      <c r="L26" s="46">
        <v>0</v>
      </c>
      <c r="M26" s="46">
        <v>402.79</v>
      </c>
      <c r="N26" s="46">
        <f t="shared" si="0"/>
        <v>369.02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120</v>
      </c>
      <c r="V26" s="46">
        <v>32</v>
      </c>
      <c r="W26" s="46">
        <v>53.333333333333336</v>
      </c>
      <c r="X26" s="46">
        <v>65.400000000000006</v>
      </c>
      <c r="Y26" s="46">
        <v>70.400000000000006</v>
      </c>
      <c r="Z26" s="46">
        <f t="shared" si="1"/>
        <v>75.653333333333336</v>
      </c>
      <c r="AA26" s="44" t="s">
        <v>86</v>
      </c>
      <c r="AB26" s="44" t="s">
        <v>79</v>
      </c>
      <c r="AC26" s="44" t="s">
        <v>87</v>
      </c>
      <c r="AD26" s="46">
        <f t="shared" si="2"/>
        <v>32</v>
      </c>
      <c r="AE26" s="44"/>
    </row>
    <row r="27" spans="1:38" ht="18.600000000000001" customHeight="1">
      <c r="A27" s="44">
        <v>23</v>
      </c>
      <c r="B27" s="44" t="s">
        <v>28</v>
      </c>
      <c r="C27" s="44" t="s">
        <v>74</v>
      </c>
      <c r="D27" s="45">
        <f t="shared" si="3"/>
        <v>2064.0366666666669</v>
      </c>
      <c r="E27" s="45">
        <f t="shared" si="4"/>
        <v>688.01222222222225</v>
      </c>
      <c r="F27" s="45">
        <v>12</v>
      </c>
      <c r="G27" s="45">
        <v>12</v>
      </c>
      <c r="H27" s="45">
        <v>12</v>
      </c>
      <c r="I27" s="45">
        <f t="shared" si="5"/>
        <v>36</v>
      </c>
      <c r="J27" s="54">
        <f t="shared" si="6"/>
        <v>3</v>
      </c>
      <c r="K27" s="45">
        <v>579.08000000000004</v>
      </c>
      <c r="L27" s="46">
        <v>635.22</v>
      </c>
      <c r="M27" s="46">
        <v>593.27</v>
      </c>
      <c r="N27" s="46">
        <f t="shared" si="0"/>
        <v>602.52333333333343</v>
      </c>
      <c r="O27" s="46">
        <v>5</v>
      </c>
      <c r="P27" s="46">
        <v>5</v>
      </c>
      <c r="Q27" s="46">
        <v>30</v>
      </c>
      <c r="R27" s="46">
        <v>8.8888888888888893</v>
      </c>
      <c r="S27" s="46">
        <v>0</v>
      </c>
      <c r="T27" s="46">
        <v>0</v>
      </c>
      <c r="U27" s="46">
        <v>1</v>
      </c>
      <c r="V27" s="46">
        <v>0.22222222222222221</v>
      </c>
      <c r="W27" s="46">
        <v>104.33333333333334</v>
      </c>
      <c r="X27" s="46">
        <v>67.400000000000006</v>
      </c>
      <c r="Y27" s="46">
        <v>57.4</v>
      </c>
      <c r="Z27" s="46">
        <f t="shared" si="1"/>
        <v>76.37777777777778</v>
      </c>
      <c r="AA27" s="44" t="s">
        <v>87</v>
      </c>
      <c r="AB27" s="44" t="s">
        <v>86</v>
      </c>
      <c r="AC27" s="44" t="s">
        <v>87</v>
      </c>
      <c r="AD27" s="46">
        <f t="shared" si="2"/>
        <v>9.1111111111111107</v>
      </c>
      <c r="AE27" s="44"/>
    </row>
    <row r="28" spans="1:38" ht="18.600000000000001" customHeight="1">
      <c r="A28" s="44">
        <v>24</v>
      </c>
      <c r="B28" s="44" t="s">
        <v>29</v>
      </c>
      <c r="C28" s="44" t="s">
        <v>74</v>
      </c>
      <c r="D28" s="45">
        <f t="shared" si="3"/>
        <v>1756.8200000000002</v>
      </c>
      <c r="E28" s="45">
        <f t="shared" si="4"/>
        <v>702.72800000000007</v>
      </c>
      <c r="F28" s="45">
        <v>12</v>
      </c>
      <c r="G28" s="45">
        <v>6</v>
      </c>
      <c r="H28" s="45">
        <v>12</v>
      </c>
      <c r="I28" s="45">
        <f t="shared" si="5"/>
        <v>30</v>
      </c>
      <c r="J28" s="54">
        <f t="shared" si="6"/>
        <v>2.5</v>
      </c>
      <c r="K28" s="45">
        <v>631.94000000000005</v>
      </c>
      <c r="L28" s="46">
        <v>330.14</v>
      </c>
      <c r="M28" s="46">
        <v>537.94000000000005</v>
      </c>
      <c r="N28" s="46">
        <f t="shared" si="0"/>
        <v>600.00800000000004</v>
      </c>
      <c r="O28" s="46">
        <v>5</v>
      </c>
      <c r="P28" s="46">
        <v>15</v>
      </c>
      <c r="Q28" s="46">
        <v>30</v>
      </c>
      <c r="R28" s="46">
        <v>13.333333333333334</v>
      </c>
      <c r="S28" s="46">
        <v>0</v>
      </c>
      <c r="T28" s="46">
        <v>32</v>
      </c>
      <c r="U28" s="46">
        <v>15</v>
      </c>
      <c r="V28" s="46">
        <v>12.533333333333333</v>
      </c>
      <c r="W28" s="46">
        <v>59.333333333333336</v>
      </c>
      <c r="X28" s="46">
        <v>66.400000000000006</v>
      </c>
      <c r="Y28" s="46">
        <v>66.400000000000006</v>
      </c>
      <c r="Z28" s="46">
        <f t="shared" si="1"/>
        <v>76.853333333333339</v>
      </c>
      <c r="AA28" s="44" t="s">
        <v>86</v>
      </c>
      <c r="AB28" s="44" t="s">
        <v>88</v>
      </c>
      <c r="AC28" s="44" t="s">
        <v>88</v>
      </c>
      <c r="AD28" s="46">
        <f t="shared" si="2"/>
        <v>25.866666666666667</v>
      </c>
      <c r="AE28" s="44"/>
    </row>
    <row r="29" spans="1:38" ht="18.600000000000001" customHeight="1">
      <c r="A29" s="44">
        <v>25</v>
      </c>
      <c r="B29" s="44" t="s">
        <v>30</v>
      </c>
      <c r="C29" s="44" t="s">
        <v>74</v>
      </c>
      <c r="D29" s="45">
        <f t="shared" si="3"/>
        <v>1190.3400000000001</v>
      </c>
      <c r="E29" s="45">
        <f t="shared" si="4"/>
        <v>529.04000000000008</v>
      </c>
      <c r="F29" s="45">
        <v>3</v>
      </c>
      <c r="G29" s="45">
        <v>12</v>
      </c>
      <c r="H29" s="45">
        <v>12</v>
      </c>
      <c r="I29" s="45">
        <f t="shared" si="5"/>
        <v>27</v>
      </c>
      <c r="J29" s="54">
        <f t="shared" si="6"/>
        <v>2.25</v>
      </c>
      <c r="K29" s="45">
        <v>0</v>
      </c>
      <c r="L29" s="46">
        <v>249.02</v>
      </c>
      <c r="M29" s="46">
        <v>660.92</v>
      </c>
      <c r="N29" s="46">
        <f t="shared" si="0"/>
        <v>404.41777777777776</v>
      </c>
      <c r="O29" s="46">
        <v>0</v>
      </c>
      <c r="P29" s="46">
        <v>55</v>
      </c>
      <c r="Q29" s="46">
        <v>30</v>
      </c>
      <c r="R29" s="46">
        <v>25.185185185185187</v>
      </c>
      <c r="S29" s="46">
        <v>3</v>
      </c>
      <c r="T29" s="46">
        <v>5</v>
      </c>
      <c r="U29" s="46">
        <v>0</v>
      </c>
      <c r="V29" s="46">
        <v>2.3703703703703702</v>
      </c>
      <c r="W29" s="46">
        <v>0</v>
      </c>
      <c r="X29" s="46">
        <v>81</v>
      </c>
      <c r="Y29" s="46">
        <v>137.4</v>
      </c>
      <c r="Z29" s="46">
        <f t="shared" si="1"/>
        <v>97.066666666666663</v>
      </c>
      <c r="AA29" s="44" t="s">
        <v>79</v>
      </c>
      <c r="AB29" s="44" t="s">
        <v>87</v>
      </c>
      <c r="AC29" s="44" t="s">
        <v>86</v>
      </c>
      <c r="AD29" s="46">
        <f t="shared" si="2"/>
        <v>27.555555555555557</v>
      </c>
      <c r="AE29" s="44"/>
    </row>
    <row r="30" spans="1:38" ht="18.600000000000001" customHeight="1">
      <c r="A30" s="44">
        <v>26</v>
      </c>
      <c r="B30" s="44" t="s">
        <v>31</v>
      </c>
      <c r="C30" s="44" t="s">
        <v>74</v>
      </c>
      <c r="D30" s="45">
        <f t="shared" si="3"/>
        <v>1931.38</v>
      </c>
      <c r="E30" s="45">
        <f t="shared" si="4"/>
        <v>772.55200000000002</v>
      </c>
      <c r="F30" s="45">
        <v>6</v>
      </c>
      <c r="G30" s="45">
        <v>12</v>
      </c>
      <c r="H30" s="45">
        <v>12</v>
      </c>
      <c r="I30" s="45">
        <f t="shared" si="5"/>
        <v>30</v>
      </c>
      <c r="J30" s="54">
        <f t="shared" si="6"/>
        <v>2.5</v>
      </c>
      <c r="K30" s="45">
        <v>503.68</v>
      </c>
      <c r="L30" s="46">
        <v>203.95</v>
      </c>
      <c r="M30" s="46">
        <v>534.95000000000005</v>
      </c>
      <c r="N30" s="46">
        <f t="shared" si="0"/>
        <v>497.03200000000004</v>
      </c>
      <c r="O30" s="46">
        <v>70</v>
      </c>
      <c r="P30" s="46">
        <v>200</v>
      </c>
      <c r="Q30" s="46">
        <v>50</v>
      </c>
      <c r="R30" s="46">
        <v>85.333333333333329</v>
      </c>
      <c r="S30" s="46">
        <v>74</v>
      </c>
      <c r="T30" s="46">
        <v>30</v>
      </c>
      <c r="U30" s="46">
        <v>288</v>
      </c>
      <c r="V30" s="46">
        <v>104.53333333333335</v>
      </c>
      <c r="W30" s="46">
        <v>59.333333333333336</v>
      </c>
      <c r="X30" s="46">
        <v>74.400000000000006</v>
      </c>
      <c r="Y30" s="46">
        <v>80.400000000000006</v>
      </c>
      <c r="Z30" s="46">
        <f t="shared" si="1"/>
        <v>85.653333333333336</v>
      </c>
      <c r="AA30" s="44" t="s">
        <v>88</v>
      </c>
      <c r="AB30" s="44" t="s">
        <v>88</v>
      </c>
      <c r="AC30" s="44" t="s">
        <v>88</v>
      </c>
      <c r="AD30" s="46">
        <f t="shared" si="2"/>
        <v>189.86666666666667</v>
      </c>
      <c r="AE30" s="44"/>
    </row>
    <row r="31" spans="1:38" ht="18.600000000000001" customHeight="1">
      <c r="A31" s="44">
        <v>27</v>
      </c>
      <c r="B31" s="44" t="s">
        <v>32</v>
      </c>
      <c r="C31" s="44" t="s">
        <v>74</v>
      </c>
      <c r="D31" s="45">
        <f t="shared" si="3"/>
        <v>2039.8266666666666</v>
      </c>
      <c r="E31" s="45">
        <f t="shared" si="4"/>
        <v>679.9422222222222</v>
      </c>
      <c r="F31" s="45">
        <v>12</v>
      </c>
      <c r="G31" s="45">
        <v>12</v>
      </c>
      <c r="H31" s="45">
        <v>12</v>
      </c>
      <c r="I31" s="45">
        <f t="shared" si="5"/>
        <v>36</v>
      </c>
      <c r="J31" s="54">
        <f t="shared" si="6"/>
        <v>3</v>
      </c>
      <c r="K31" s="45">
        <v>594.04</v>
      </c>
      <c r="L31" s="46">
        <v>690.58</v>
      </c>
      <c r="M31" s="46">
        <v>526.74</v>
      </c>
      <c r="N31" s="46">
        <f t="shared" si="0"/>
        <v>603.78666666666675</v>
      </c>
      <c r="O31" s="46">
        <v>30</v>
      </c>
      <c r="P31" s="46">
        <v>5</v>
      </c>
      <c r="Q31" s="46">
        <v>30</v>
      </c>
      <c r="R31" s="46">
        <v>14.444444444444445</v>
      </c>
      <c r="S31" s="46">
        <v>0</v>
      </c>
      <c r="T31" s="46">
        <v>3</v>
      </c>
      <c r="U31" s="46">
        <v>0</v>
      </c>
      <c r="V31" s="46">
        <v>0.66666666666666663</v>
      </c>
      <c r="W31" s="46">
        <v>68.333333333333343</v>
      </c>
      <c r="X31" s="46">
        <v>58.4</v>
      </c>
      <c r="Y31" s="46">
        <v>56.4</v>
      </c>
      <c r="Z31" s="46">
        <f t="shared" si="1"/>
        <v>61.044444444444444</v>
      </c>
      <c r="AA31" s="44" t="s">
        <v>86</v>
      </c>
      <c r="AB31" s="44" t="s">
        <v>86</v>
      </c>
      <c r="AC31" s="44" t="s">
        <v>88</v>
      </c>
      <c r="AD31" s="46">
        <f t="shared" si="2"/>
        <v>15.111111111111111</v>
      </c>
      <c r="AE31" s="46"/>
      <c r="AF31" s="49"/>
      <c r="AG31" s="49"/>
      <c r="AH31" s="49"/>
      <c r="AI31" s="49"/>
      <c r="AJ31" s="49"/>
      <c r="AK31" s="49"/>
      <c r="AL31" s="49"/>
    </row>
    <row r="32" spans="1:38" ht="18.600000000000001" customHeight="1">
      <c r="A32" s="44">
        <v>28</v>
      </c>
      <c r="B32" s="44" t="s">
        <v>33</v>
      </c>
      <c r="C32" s="44" t="s">
        <v>74</v>
      </c>
      <c r="D32" s="45">
        <f t="shared" si="3"/>
        <v>1758.4166666666663</v>
      </c>
      <c r="E32" s="45">
        <f t="shared" si="4"/>
        <v>659.40624999999989</v>
      </c>
      <c r="F32" s="48">
        <v>12</v>
      </c>
      <c r="G32" s="48">
        <v>12</v>
      </c>
      <c r="H32" s="48">
        <v>8</v>
      </c>
      <c r="I32" s="45">
        <f t="shared" si="5"/>
        <v>32</v>
      </c>
      <c r="J32" s="54">
        <f t="shared" si="6"/>
        <v>2.6666666666666665</v>
      </c>
      <c r="K32" s="45">
        <v>457.2</v>
      </c>
      <c r="L32" s="46">
        <v>495.89</v>
      </c>
      <c r="M32" s="46">
        <v>477.51</v>
      </c>
      <c r="N32" s="46">
        <f t="shared" si="0"/>
        <v>536.47500000000002</v>
      </c>
      <c r="O32" s="46">
        <v>0</v>
      </c>
      <c r="P32" s="46">
        <v>15</v>
      </c>
      <c r="Q32" s="46">
        <v>0</v>
      </c>
      <c r="R32" s="46">
        <v>3.75</v>
      </c>
      <c r="S32" s="46">
        <v>17</v>
      </c>
      <c r="T32" s="46">
        <v>49</v>
      </c>
      <c r="U32" s="46">
        <v>51.5</v>
      </c>
      <c r="V32" s="46">
        <v>29.375</v>
      </c>
      <c r="W32" s="46">
        <v>66.333333333333343</v>
      </c>
      <c r="X32" s="46">
        <v>99.32</v>
      </c>
      <c r="Y32" s="46">
        <v>73.83</v>
      </c>
      <c r="Z32" s="46">
        <f t="shared" si="1"/>
        <v>89.806250000000006</v>
      </c>
      <c r="AA32" s="44" t="s">
        <v>88</v>
      </c>
      <c r="AB32" s="44" t="s">
        <v>86</v>
      </c>
      <c r="AC32" s="44" t="s">
        <v>86</v>
      </c>
      <c r="AD32" s="46">
        <f t="shared" si="2"/>
        <v>33.125</v>
      </c>
      <c r="AE32" s="44"/>
    </row>
    <row r="33" spans="1:38" ht="18.600000000000001" customHeight="1">
      <c r="A33" s="44">
        <v>29</v>
      </c>
      <c r="B33" s="44" t="s">
        <v>34</v>
      </c>
      <c r="C33" s="44" t="s">
        <v>74</v>
      </c>
      <c r="D33" s="45">
        <f t="shared" si="3"/>
        <v>1762</v>
      </c>
      <c r="E33" s="45">
        <f t="shared" si="4"/>
        <v>660.75</v>
      </c>
      <c r="F33" s="45">
        <v>8</v>
      </c>
      <c r="G33" s="45">
        <v>12</v>
      </c>
      <c r="H33" s="45">
        <v>12</v>
      </c>
      <c r="I33" s="45">
        <f t="shared" si="5"/>
        <v>32</v>
      </c>
      <c r="J33" s="54">
        <f t="shared" si="6"/>
        <v>2.6666666666666665</v>
      </c>
      <c r="K33" s="45">
        <v>443.2</v>
      </c>
      <c r="L33" s="46">
        <v>319.17</v>
      </c>
      <c r="M33" s="46">
        <v>409.73</v>
      </c>
      <c r="N33" s="46">
        <f t="shared" si="0"/>
        <v>439.53750000000008</v>
      </c>
      <c r="O33" s="46">
        <v>5</v>
      </c>
      <c r="P33" s="46">
        <v>0</v>
      </c>
      <c r="Q33" s="46">
        <v>30</v>
      </c>
      <c r="R33" s="46">
        <v>8.75</v>
      </c>
      <c r="S33" s="46">
        <v>213</v>
      </c>
      <c r="T33" s="46">
        <v>10</v>
      </c>
      <c r="U33" s="46">
        <v>231</v>
      </c>
      <c r="V33" s="46">
        <v>113.5</v>
      </c>
      <c r="W33" s="46">
        <v>103.4</v>
      </c>
      <c r="X33" s="46">
        <v>97</v>
      </c>
      <c r="Y33" s="46">
        <v>63.5</v>
      </c>
      <c r="Z33" s="46">
        <f t="shared" si="1"/>
        <v>98.962499999999991</v>
      </c>
      <c r="AA33" s="44" t="s">
        <v>86</v>
      </c>
      <c r="AB33" s="44" t="s">
        <v>86</v>
      </c>
      <c r="AC33" s="44" t="s">
        <v>87</v>
      </c>
      <c r="AD33" s="46">
        <f t="shared" si="2"/>
        <v>122.25</v>
      </c>
      <c r="AE33" s="44"/>
    </row>
    <row r="34" spans="1:38" ht="18.600000000000001" customHeight="1">
      <c r="A34" s="44">
        <v>30</v>
      </c>
      <c r="B34" s="44" t="s">
        <v>35</v>
      </c>
      <c r="C34" s="44" t="s">
        <v>74</v>
      </c>
      <c r="D34" s="45">
        <f t="shared" si="3"/>
        <v>1864.9333333333334</v>
      </c>
      <c r="E34" s="45">
        <f t="shared" si="4"/>
        <v>621.6444444444445</v>
      </c>
      <c r="F34" s="45">
        <v>12</v>
      </c>
      <c r="G34" s="45">
        <v>12</v>
      </c>
      <c r="H34" s="45">
        <v>12</v>
      </c>
      <c r="I34" s="45">
        <f t="shared" si="5"/>
        <v>36</v>
      </c>
      <c r="J34" s="54">
        <f t="shared" si="6"/>
        <v>3</v>
      </c>
      <c r="K34" s="45">
        <v>505.42</v>
      </c>
      <c r="L34" s="46">
        <v>547.5</v>
      </c>
      <c r="M34" s="46">
        <v>520.36</v>
      </c>
      <c r="N34" s="46">
        <f t="shared" si="0"/>
        <v>524.42666666666673</v>
      </c>
      <c r="O34" s="46">
        <v>0</v>
      </c>
      <c r="P34" s="46">
        <v>3</v>
      </c>
      <c r="Q34" s="46">
        <v>0</v>
      </c>
      <c r="R34" s="46">
        <v>0.66666666666666663</v>
      </c>
      <c r="S34" s="46">
        <v>0</v>
      </c>
      <c r="T34" s="46">
        <v>0</v>
      </c>
      <c r="U34" s="46">
        <v>0</v>
      </c>
      <c r="V34" s="46">
        <v>0</v>
      </c>
      <c r="W34" s="46">
        <v>116.33333333333334</v>
      </c>
      <c r="X34" s="46">
        <v>113.32</v>
      </c>
      <c r="Y34" s="46">
        <v>60</v>
      </c>
      <c r="Z34" s="46">
        <f t="shared" si="1"/>
        <v>96.551111111111098</v>
      </c>
      <c r="AA34" s="44" t="s">
        <v>86</v>
      </c>
      <c r="AB34" s="44" t="s">
        <v>86</v>
      </c>
      <c r="AC34" s="44" t="s">
        <v>87</v>
      </c>
      <c r="AD34" s="46">
        <f t="shared" si="2"/>
        <v>0.66666666666666663</v>
      </c>
      <c r="AE34" s="44"/>
    </row>
    <row r="35" spans="1:38" ht="18.600000000000001" customHeight="1">
      <c r="A35" s="44">
        <v>31</v>
      </c>
      <c r="B35" s="44" t="s">
        <v>36</v>
      </c>
      <c r="C35" s="44" t="s">
        <v>74</v>
      </c>
      <c r="D35" s="45">
        <f t="shared" si="3"/>
        <v>1766.6399999999999</v>
      </c>
      <c r="E35" s="45">
        <f t="shared" si="4"/>
        <v>588.88</v>
      </c>
      <c r="F35" s="45">
        <v>12</v>
      </c>
      <c r="G35" s="45">
        <v>12</v>
      </c>
      <c r="H35" s="45">
        <v>12</v>
      </c>
      <c r="I35" s="45">
        <f t="shared" si="5"/>
        <v>36</v>
      </c>
      <c r="J35" s="54">
        <f t="shared" si="6"/>
        <v>3</v>
      </c>
      <c r="K35" s="45">
        <v>554.05999999999995</v>
      </c>
      <c r="L35" s="46">
        <v>561.92999999999995</v>
      </c>
      <c r="M35" s="46">
        <v>540.15</v>
      </c>
      <c r="N35" s="46">
        <f t="shared" si="0"/>
        <v>552.04666666666662</v>
      </c>
      <c r="O35" s="46">
        <v>40</v>
      </c>
      <c r="P35" s="46">
        <v>10</v>
      </c>
      <c r="Q35" s="46">
        <v>70</v>
      </c>
      <c r="R35" s="46">
        <v>26.666666666666668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30.5</v>
      </c>
      <c r="Z35" s="46">
        <f t="shared" si="1"/>
        <v>10.166666666666666</v>
      </c>
      <c r="AA35" s="44" t="s">
        <v>87</v>
      </c>
      <c r="AB35" s="44" t="s">
        <v>86</v>
      </c>
      <c r="AC35" s="44" t="s">
        <v>86</v>
      </c>
      <c r="AD35" s="46">
        <f t="shared" si="2"/>
        <v>26.666666666666668</v>
      </c>
      <c r="AE35" s="44"/>
    </row>
    <row r="36" spans="1:38" ht="18.600000000000001" customHeight="1">
      <c r="A36" s="44">
        <v>32</v>
      </c>
      <c r="B36" s="44" t="s">
        <v>37</v>
      </c>
      <c r="C36" s="44" t="s">
        <v>74</v>
      </c>
      <c r="D36" s="45">
        <f t="shared" si="3"/>
        <v>2276.6666666666665</v>
      </c>
      <c r="E36" s="45">
        <f t="shared" si="4"/>
        <v>881.29032258064501</v>
      </c>
      <c r="F36" s="45">
        <v>12</v>
      </c>
      <c r="G36" s="45">
        <v>10</v>
      </c>
      <c r="H36" s="45">
        <v>9</v>
      </c>
      <c r="I36" s="45">
        <f t="shared" si="5"/>
        <v>31</v>
      </c>
      <c r="J36" s="54">
        <f t="shared" si="6"/>
        <v>2.5833333333333335</v>
      </c>
      <c r="K36" s="45">
        <v>529.14</v>
      </c>
      <c r="L36" s="46">
        <v>533.53</v>
      </c>
      <c r="M36" s="46">
        <v>187.33</v>
      </c>
      <c r="N36" s="46">
        <f t="shared" si="0"/>
        <v>483.87096774193543</v>
      </c>
      <c r="O36" s="46">
        <v>42</v>
      </c>
      <c r="P36" s="46">
        <v>0</v>
      </c>
      <c r="Q36" s="46">
        <v>12</v>
      </c>
      <c r="R36" s="46">
        <v>13.935483870967742</v>
      </c>
      <c r="S36" s="46">
        <v>190</v>
      </c>
      <c r="T36" s="46">
        <v>425</v>
      </c>
      <c r="U36" s="46">
        <v>658</v>
      </c>
      <c r="V36" s="46">
        <v>328.51612903225805</v>
      </c>
      <c r="W36" s="46">
        <v>73</v>
      </c>
      <c r="X36" s="46">
        <v>36</v>
      </c>
      <c r="Y36" s="46">
        <v>33</v>
      </c>
      <c r="Z36" s="46">
        <f t="shared" si="1"/>
        <v>54.967741935483865</v>
      </c>
      <c r="AA36" s="44" t="s">
        <v>86</v>
      </c>
      <c r="AB36" s="44" t="s">
        <v>88</v>
      </c>
      <c r="AC36" s="44" t="s">
        <v>86</v>
      </c>
      <c r="AD36" s="46">
        <f t="shared" si="2"/>
        <v>342.45161290322579</v>
      </c>
      <c r="AE36" s="44"/>
    </row>
    <row r="37" spans="1:38" ht="18.600000000000001" customHeight="1">
      <c r="A37" s="44">
        <v>33</v>
      </c>
      <c r="B37" s="44" t="s">
        <v>38</v>
      </c>
      <c r="C37" s="44" t="s">
        <v>74</v>
      </c>
      <c r="D37" s="45">
        <f t="shared" si="3"/>
        <v>1068.32</v>
      </c>
      <c r="E37" s="45">
        <f t="shared" si="4"/>
        <v>427.32799999999997</v>
      </c>
      <c r="F37" s="45">
        <v>12</v>
      </c>
      <c r="G37" s="45">
        <v>6</v>
      </c>
      <c r="H37" s="45">
        <v>12</v>
      </c>
      <c r="I37" s="45">
        <f t="shared" si="5"/>
        <v>30</v>
      </c>
      <c r="J37" s="54">
        <f t="shared" si="6"/>
        <v>2.5</v>
      </c>
      <c r="K37" s="45">
        <v>497.22</v>
      </c>
      <c r="L37" s="46">
        <v>130.16999999999999</v>
      </c>
      <c r="M37" s="46">
        <v>383.93</v>
      </c>
      <c r="N37" s="46">
        <f t="shared" si="0"/>
        <v>404.52800000000002</v>
      </c>
      <c r="O37" s="46">
        <v>0</v>
      </c>
      <c r="P37" s="46">
        <v>0</v>
      </c>
      <c r="Q37" s="46">
        <v>40</v>
      </c>
      <c r="R37" s="46">
        <v>10.666666666666666</v>
      </c>
      <c r="S37" s="46">
        <v>0</v>
      </c>
      <c r="T37" s="46">
        <v>0</v>
      </c>
      <c r="U37" s="46">
        <v>2</v>
      </c>
      <c r="V37" s="46">
        <v>0.53333333333333333</v>
      </c>
      <c r="W37" s="46">
        <v>13</v>
      </c>
      <c r="X37" s="46">
        <v>6</v>
      </c>
      <c r="Y37" s="46">
        <v>10</v>
      </c>
      <c r="Z37" s="46">
        <f t="shared" si="1"/>
        <v>11.6</v>
      </c>
      <c r="AA37" s="44" t="s">
        <v>88</v>
      </c>
      <c r="AB37" s="44" t="s">
        <v>88</v>
      </c>
      <c r="AC37" s="44" t="s">
        <v>86</v>
      </c>
      <c r="AD37" s="46">
        <f t="shared" si="2"/>
        <v>11.2</v>
      </c>
      <c r="AE37" s="44"/>
    </row>
    <row r="38" spans="1:38" ht="18.600000000000001" customHeight="1">
      <c r="A38" s="44">
        <v>34</v>
      </c>
      <c r="B38" s="44" t="s">
        <v>39</v>
      </c>
      <c r="C38" s="44" t="s">
        <v>74</v>
      </c>
      <c r="D38" s="45">
        <f t="shared" si="3"/>
        <v>1237.2466666666671</v>
      </c>
      <c r="E38" s="45">
        <f t="shared" si="4"/>
        <v>530.24857142857161</v>
      </c>
      <c r="F38" s="48">
        <v>4</v>
      </c>
      <c r="G38" s="48">
        <v>12</v>
      </c>
      <c r="H38" s="48">
        <v>12</v>
      </c>
      <c r="I38" s="45">
        <f t="shared" si="5"/>
        <v>28</v>
      </c>
      <c r="J38" s="54">
        <f t="shared" si="6"/>
        <v>2.3333333333333335</v>
      </c>
      <c r="K38" s="45">
        <v>0</v>
      </c>
      <c r="L38" s="46">
        <v>548.45000000000005</v>
      </c>
      <c r="M38" s="46">
        <v>524.33000000000004</v>
      </c>
      <c r="N38" s="46">
        <f t="shared" si="0"/>
        <v>459.76285714285717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1</v>
      </c>
      <c r="V38" s="46">
        <v>0.2857142857142857</v>
      </c>
      <c r="W38" s="46">
        <v>0</v>
      </c>
      <c r="X38" s="46">
        <v>83.4</v>
      </c>
      <c r="Y38" s="46">
        <v>80.400000000000006</v>
      </c>
      <c r="Z38" s="46">
        <f t="shared" si="1"/>
        <v>70.2</v>
      </c>
      <c r="AA38" s="44" t="s">
        <v>79</v>
      </c>
      <c r="AB38" s="44" t="s">
        <v>87</v>
      </c>
      <c r="AC38" s="44" t="s">
        <v>87</v>
      </c>
      <c r="AD38" s="46">
        <f t="shared" si="2"/>
        <v>0.2857142857142857</v>
      </c>
      <c r="AE38" s="44"/>
    </row>
    <row r="39" spans="1:38" ht="18.600000000000001" customHeight="1">
      <c r="A39" s="44">
        <v>35</v>
      </c>
      <c r="B39" s="44" t="s">
        <v>40</v>
      </c>
      <c r="C39" s="44" t="s">
        <v>74</v>
      </c>
      <c r="D39" s="45">
        <f t="shared" si="3"/>
        <v>1275.7033333333331</v>
      </c>
      <c r="E39" s="45">
        <f t="shared" si="4"/>
        <v>510.28133333333324</v>
      </c>
      <c r="F39" s="48">
        <v>12</v>
      </c>
      <c r="G39" s="48">
        <v>12</v>
      </c>
      <c r="H39" s="66">
        <v>6</v>
      </c>
      <c r="I39" s="45">
        <f t="shared" si="5"/>
        <v>30</v>
      </c>
      <c r="J39" s="54">
        <f t="shared" si="6"/>
        <v>2.5</v>
      </c>
      <c r="K39" s="45">
        <v>542.9</v>
      </c>
      <c r="L39" s="46">
        <v>534.47</v>
      </c>
      <c r="M39" s="46">
        <v>0</v>
      </c>
      <c r="N39" s="46">
        <f t="shared" si="0"/>
        <v>430.94799999999998</v>
      </c>
      <c r="O39" s="46">
        <v>5</v>
      </c>
      <c r="P39" s="46">
        <v>25</v>
      </c>
      <c r="Q39" s="46">
        <v>36</v>
      </c>
      <c r="R39" s="46">
        <v>17.599999999999998</v>
      </c>
      <c r="S39" s="46">
        <v>36</v>
      </c>
      <c r="T39" s="46">
        <v>30</v>
      </c>
      <c r="U39" s="46">
        <v>98</v>
      </c>
      <c r="V39" s="46">
        <v>43.733333333333327</v>
      </c>
      <c r="W39" s="46">
        <v>30</v>
      </c>
      <c r="X39" s="46">
        <v>15</v>
      </c>
      <c r="Y39" s="46">
        <v>0</v>
      </c>
      <c r="Z39" s="46">
        <f t="shared" si="1"/>
        <v>18</v>
      </c>
      <c r="AA39" s="44" t="s">
        <v>88</v>
      </c>
      <c r="AB39" s="44" t="s">
        <v>86</v>
      </c>
      <c r="AC39" s="44" t="s">
        <v>88</v>
      </c>
      <c r="AD39" s="46">
        <f t="shared" si="2"/>
        <v>61.333333333333329</v>
      </c>
      <c r="AE39" s="44"/>
    </row>
    <row r="40" spans="1:38" ht="20.25" customHeight="1">
      <c r="A40" s="44"/>
      <c r="B40" s="50"/>
      <c r="C40" s="58"/>
      <c r="D40" s="82" t="s">
        <v>95</v>
      </c>
      <c r="E40" s="83"/>
      <c r="F40" s="84" t="s">
        <v>75</v>
      </c>
      <c r="G40" s="84"/>
      <c r="H40" s="84"/>
      <c r="I40" s="84"/>
      <c r="J40" s="84"/>
      <c r="K40" s="82" t="s">
        <v>83</v>
      </c>
      <c r="L40" s="85"/>
      <c r="M40" s="85"/>
      <c r="N40" s="83"/>
      <c r="O40" s="85" t="s">
        <v>96</v>
      </c>
      <c r="P40" s="85"/>
      <c r="Q40" s="85"/>
      <c r="R40" s="83"/>
      <c r="S40" s="85" t="s">
        <v>97</v>
      </c>
      <c r="T40" s="85"/>
      <c r="U40" s="85"/>
      <c r="V40" s="83"/>
      <c r="W40" s="84" t="s">
        <v>84</v>
      </c>
      <c r="X40" s="84"/>
      <c r="Y40" s="84"/>
      <c r="Z40" s="84"/>
      <c r="AA40" s="86" t="s">
        <v>4</v>
      </c>
      <c r="AB40" s="87"/>
      <c r="AC40" s="88"/>
      <c r="AD40" s="89" t="s">
        <v>85</v>
      </c>
      <c r="AE40" s="91" t="s">
        <v>103</v>
      </c>
    </row>
    <row r="41" spans="1:38" ht="27" customHeight="1">
      <c r="A41" s="59" t="s">
        <v>5</v>
      </c>
      <c r="B41" s="59" t="s">
        <v>70</v>
      </c>
      <c r="C41" s="53" t="s">
        <v>0</v>
      </c>
      <c r="D41" s="43" t="s">
        <v>1</v>
      </c>
      <c r="E41" s="43" t="s">
        <v>2</v>
      </c>
      <c r="F41" s="43" t="s">
        <v>81</v>
      </c>
      <c r="G41" s="60" t="s">
        <v>78</v>
      </c>
      <c r="H41" s="60" t="s">
        <v>76</v>
      </c>
      <c r="I41" s="61" t="s">
        <v>91</v>
      </c>
      <c r="J41" s="62" t="s">
        <v>92</v>
      </c>
      <c r="K41" s="61" t="s">
        <v>82</v>
      </c>
      <c r="L41" s="63" t="s">
        <v>80</v>
      </c>
      <c r="M41" s="64" t="s">
        <v>77</v>
      </c>
      <c r="N41" s="60" t="s">
        <v>3</v>
      </c>
      <c r="O41" s="60" t="s">
        <v>81</v>
      </c>
      <c r="P41" s="60" t="s">
        <v>78</v>
      </c>
      <c r="Q41" s="60" t="s">
        <v>76</v>
      </c>
      <c r="R41" s="60" t="s">
        <v>3</v>
      </c>
      <c r="S41" s="60" t="s">
        <v>81</v>
      </c>
      <c r="T41" s="60" t="s">
        <v>78</v>
      </c>
      <c r="U41" s="60" t="s">
        <v>76</v>
      </c>
      <c r="V41" s="43" t="s">
        <v>3</v>
      </c>
      <c r="W41" s="60" t="s">
        <v>81</v>
      </c>
      <c r="X41" s="60" t="s">
        <v>78</v>
      </c>
      <c r="Y41" s="60" t="s">
        <v>76</v>
      </c>
      <c r="Z41" s="60" t="s">
        <v>3</v>
      </c>
      <c r="AA41" s="60" t="s">
        <v>81</v>
      </c>
      <c r="AB41" s="60" t="s">
        <v>78</v>
      </c>
      <c r="AC41" s="60" t="s">
        <v>76</v>
      </c>
      <c r="AD41" s="90"/>
      <c r="AE41" s="91"/>
      <c r="AF41" s="65"/>
      <c r="AG41" s="65"/>
      <c r="AH41" s="65"/>
      <c r="AI41" s="65"/>
      <c r="AJ41" s="65"/>
      <c r="AK41" s="65"/>
      <c r="AL41" s="65"/>
    </row>
    <row r="42" spans="1:38" ht="18.600000000000001" customHeight="1">
      <c r="A42" s="44">
        <v>36</v>
      </c>
      <c r="B42" s="44" t="s">
        <v>41</v>
      </c>
      <c r="C42" s="44" t="s">
        <v>74</v>
      </c>
      <c r="D42" s="45">
        <f t="shared" si="3"/>
        <v>1911.6400000000003</v>
      </c>
      <c r="E42" s="45">
        <f t="shared" si="4"/>
        <v>637.21333333333348</v>
      </c>
      <c r="F42" s="48">
        <v>12</v>
      </c>
      <c r="G42" s="48">
        <v>12</v>
      </c>
      <c r="H42" s="48">
        <v>12</v>
      </c>
      <c r="I42" s="45">
        <f t="shared" si="5"/>
        <v>36</v>
      </c>
      <c r="J42" s="54">
        <f t="shared" si="6"/>
        <v>3</v>
      </c>
      <c r="K42" s="45">
        <v>482.6</v>
      </c>
      <c r="L42" s="46">
        <v>539.87</v>
      </c>
      <c r="M42" s="46">
        <v>516.37</v>
      </c>
      <c r="N42" s="46">
        <f t="shared" si="0"/>
        <v>512.94666666666672</v>
      </c>
      <c r="O42" s="46">
        <v>0</v>
      </c>
      <c r="P42" s="46">
        <v>0</v>
      </c>
      <c r="Q42" s="46">
        <v>42</v>
      </c>
      <c r="R42" s="46">
        <v>9.3333333333333339</v>
      </c>
      <c r="S42" s="46">
        <v>40</v>
      </c>
      <c r="T42" s="46">
        <v>102</v>
      </c>
      <c r="U42" s="46">
        <v>0</v>
      </c>
      <c r="V42" s="46">
        <v>31.555555555555557</v>
      </c>
      <c r="W42" s="46">
        <v>83.333333333333343</v>
      </c>
      <c r="X42" s="46">
        <v>93.4</v>
      </c>
      <c r="Y42" s="46">
        <v>73.400000000000006</v>
      </c>
      <c r="Z42" s="46">
        <f t="shared" si="1"/>
        <v>83.37777777777778</v>
      </c>
      <c r="AA42" s="44" t="s">
        <v>86</v>
      </c>
      <c r="AB42" s="44" t="s">
        <v>86</v>
      </c>
      <c r="AC42" s="44" t="s">
        <v>86</v>
      </c>
      <c r="AD42" s="46">
        <f t="shared" si="2"/>
        <v>40.888888888888893</v>
      </c>
      <c r="AE42" s="44"/>
    </row>
    <row r="43" spans="1:38" ht="18.600000000000001" customHeight="1">
      <c r="A43" s="44">
        <v>37</v>
      </c>
      <c r="B43" s="44" t="s">
        <v>42</v>
      </c>
      <c r="C43" s="44" t="s">
        <v>74</v>
      </c>
      <c r="D43" s="45">
        <f t="shared" si="3"/>
        <v>1807.7799999999997</v>
      </c>
      <c r="E43" s="45">
        <f t="shared" si="4"/>
        <v>602.59333333333325</v>
      </c>
      <c r="F43" s="48">
        <v>12</v>
      </c>
      <c r="G43" s="48">
        <v>12</v>
      </c>
      <c r="H43" s="48">
        <v>12</v>
      </c>
      <c r="I43" s="45">
        <f t="shared" si="5"/>
        <v>36</v>
      </c>
      <c r="J43" s="54">
        <f t="shared" si="6"/>
        <v>3</v>
      </c>
      <c r="K43" s="45">
        <v>567.97</v>
      </c>
      <c r="L43" s="46">
        <v>469.15</v>
      </c>
      <c r="M43" s="46">
        <v>467.33</v>
      </c>
      <c r="N43" s="46">
        <f t="shared" si="0"/>
        <v>501.48333333333335</v>
      </c>
      <c r="O43" s="46">
        <v>60</v>
      </c>
      <c r="P43" s="46">
        <v>0</v>
      </c>
      <c r="Q43" s="46">
        <v>0</v>
      </c>
      <c r="R43" s="46">
        <v>13.333333333333334</v>
      </c>
      <c r="S43" s="46">
        <v>59</v>
      </c>
      <c r="T43" s="46">
        <v>1</v>
      </c>
      <c r="U43" s="46">
        <v>44.5</v>
      </c>
      <c r="V43" s="46">
        <v>23.222222222222225</v>
      </c>
      <c r="W43" s="46">
        <v>53.333333333333336</v>
      </c>
      <c r="X43" s="46">
        <v>53.33</v>
      </c>
      <c r="Y43" s="46">
        <v>87</v>
      </c>
      <c r="Z43" s="46">
        <f t="shared" si="1"/>
        <v>64.554444444444442</v>
      </c>
      <c r="AA43" s="44" t="s">
        <v>86</v>
      </c>
      <c r="AB43" s="44" t="s">
        <v>88</v>
      </c>
      <c r="AC43" s="44" t="s">
        <v>86</v>
      </c>
      <c r="AD43" s="46">
        <f t="shared" si="2"/>
        <v>36.555555555555557</v>
      </c>
      <c r="AE43" s="44"/>
    </row>
    <row r="44" spans="1:38" ht="18.600000000000001" customHeight="1">
      <c r="A44" s="44">
        <v>38</v>
      </c>
      <c r="B44" s="44" t="s">
        <v>43</v>
      </c>
      <c r="C44" s="44" t="s">
        <v>74</v>
      </c>
      <c r="D44" s="45">
        <f t="shared" si="3"/>
        <v>1665.48</v>
      </c>
      <c r="E44" s="46">
        <f t="shared" si="4"/>
        <v>555.16</v>
      </c>
      <c r="F44" s="46">
        <v>12</v>
      </c>
      <c r="G44" s="46">
        <v>12</v>
      </c>
      <c r="H44" s="46">
        <v>12</v>
      </c>
      <c r="I44" s="46">
        <f t="shared" si="5"/>
        <v>36</v>
      </c>
      <c r="J44" s="55">
        <f t="shared" si="6"/>
        <v>3</v>
      </c>
      <c r="K44" s="46">
        <v>504.5</v>
      </c>
      <c r="L44" s="46">
        <v>555.11</v>
      </c>
      <c r="M44" s="46">
        <v>505.54</v>
      </c>
      <c r="N44" s="46">
        <f t="shared" si="0"/>
        <v>521.7166666666667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13</v>
      </c>
      <c r="X44" s="46">
        <v>18</v>
      </c>
      <c r="Y44" s="46">
        <v>69.33</v>
      </c>
      <c r="Z44" s="46">
        <f t="shared" si="1"/>
        <v>33.443333333333335</v>
      </c>
      <c r="AA44" s="44" t="s">
        <v>86</v>
      </c>
      <c r="AB44" s="44" t="s">
        <v>87</v>
      </c>
      <c r="AC44" s="44" t="s">
        <v>87</v>
      </c>
      <c r="AD44" s="46">
        <f t="shared" si="2"/>
        <v>0</v>
      </c>
      <c r="AE44" s="44"/>
    </row>
    <row r="45" spans="1:38" ht="18.600000000000001" customHeight="1">
      <c r="A45" s="44">
        <v>39</v>
      </c>
      <c r="B45" s="44" t="s">
        <v>44</v>
      </c>
      <c r="C45" s="44" t="s">
        <v>74</v>
      </c>
      <c r="D45" s="45">
        <f t="shared" si="3"/>
        <v>1833.9733333333331</v>
      </c>
      <c r="E45" s="46">
        <f t="shared" si="4"/>
        <v>611.32444444444434</v>
      </c>
      <c r="F45" s="46">
        <v>12</v>
      </c>
      <c r="G45" s="46">
        <v>12</v>
      </c>
      <c r="H45" s="46">
        <v>12</v>
      </c>
      <c r="I45" s="46">
        <f t="shared" si="5"/>
        <v>36</v>
      </c>
      <c r="J45" s="55">
        <f t="shared" si="6"/>
        <v>3</v>
      </c>
      <c r="K45" s="46">
        <v>483.6</v>
      </c>
      <c r="L45" s="46">
        <v>563.11</v>
      </c>
      <c r="M45" s="46">
        <v>539.92999999999995</v>
      </c>
      <c r="N45" s="46">
        <f t="shared" si="0"/>
        <v>528.88</v>
      </c>
      <c r="O45" s="46">
        <v>44</v>
      </c>
      <c r="P45" s="46">
        <v>28</v>
      </c>
      <c r="Q45" s="46">
        <v>56</v>
      </c>
      <c r="R45" s="46">
        <v>28.444444444444443</v>
      </c>
      <c r="S45" s="46">
        <v>0</v>
      </c>
      <c r="T45" s="46">
        <v>15</v>
      </c>
      <c r="U45" s="46">
        <v>0</v>
      </c>
      <c r="V45" s="46">
        <v>3.3333333333333335</v>
      </c>
      <c r="W45" s="46">
        <v>26</v>
      </c>
      <c r="X45" s="46">
        <v>59</v>
      </c>
      <c r="Y45" s="46">
        <v>67</v>
      </c>
      <c r="Z45" s="46">
        <f t="shared" si="1"/>
        <v>50.666666666666664</v>
      </c>
      <c r="AA45" s="44" t="s">
        <v>86</v>
      </c>
      <c r="AB45" s="44" t="s">
        <v>86</v>
      </c>
      <c r="AC45" s="44" t="s">
        <v>88</v>
      </c>
      <c r="AD45" s="46">
        <f t="shared" si="2"/>
        <v>31.777777777777775</v>
      </c>
      <c r="AE45" s="44"/>
    </row>
    <row r="46" spans="1:38" ht="18.600000000000001" customHeight="1">
      <c r="A46" s="44">
        <v>40</v>
      </c>
      <c r="B46" s="44" t="s">
        <v>45</v>
      </c>
      <c r="C46" s="44" t="s">
        <v>74</v>
      </c>
      <c r="D46" s="45">
        <f t="shared" si="3"/>
        <v>1617.5133333333333</v>
      </c>
      <c r="E46" s="46">
        <f t="shared" si="4"/>
        <v>539.17111111111114</v>
      </c>
      <c r="F46" s="46">
        <v>12</v>
      </c>
      <c r="G46" s="46">
        <v>12</v>
      </c>
      <c r="H46" s="46">
        <v>12</v>
      </c>
      <c r="I46" s="46">
        <f t="shared" si="5"/>
        <v>36</v>
      </c>
      <c r="J46" s="55">
        <f t="shared" si="6"/>
        <v>3</v>
      </c>
      <c r="K46" s="46">
        <v>457.6</v>
      </c>
      <c r="L46" s="46">
        <v>544.01</v>
      </c>
      <c r="M46" s="46">
        <v>459.92</v>
      </c>
      <c r="N46" s="46">
        <f t="shared" si="0"/>
        <v>487.17666666666673</v>
      </c>
      <c r="O46" s="46">
        <v>10</v>
      </c>
      <c r="P46" s="46">
        <v>0</v>
      </c>
      <c r="Q46" s="46">
        <v>0</v>
      </c>
      <c r="R46" s="46">
        <v>2.2222222222222223</v>
      </c>
      <c r="S46" s="46">
        <v>0</v>
      </c>
      <c r="T46" s="46">
        <v>0</v>
      </c>
      <c r="U46" s="46">
        <v>0</v>
      </c>
      <c r="V46" s="46">
        <v>0</v>
      </c>
      <c r="W46" s="46">
        <v>42.666666666666664</v>
      </c>
      <c r="X46" s="46">
        <v>53.32</v>
      </c>
      <c r="Y46" s="46">
        <v>53.33</v>
      </c>
      <c r="Z46" s="46">
        <f t="shared" si="1"/>
        <v>49.772222222222219</v>
      </c>
      <c r="AA46" s="44" t="s">
        <v>87</v>
      </c>
      <c r="AB46" s="44" t="s">
        <v>88</v>
      </c>
      <c r="AC46" s="44" t="s">
        <v>86</v>
      </c>
      <c r="AD46" s="46">
        <f t="shared" si="2"/>
        <v>2.2222222222222223</v>
      </c>
      <c r="AE46" s="44"/>
    </row>
    <row r="47" spans="1:38" ht="18.600000000000001" customHeight="1">
      <c r="A47" s="44">
        <v>41</v>
      </c>
      <c r="B47" s="44" t="s">
        <v>46</v>
      </c>
      <c r="C47" s="44" t="s">
        <v>74</v>
      </c>
      <c r="D47" s="45">
        <f t="shared" si="3"/>
        <v>1930.2400000000002</v>
      </c>
      <c r="E47" s="46">
        <f t="shared" si="4"/>
        <v>643.41333333333341</v>
      </c>
      <c r="F47" s="46">
        <v>12</v>
      </c>
      <c r="G47" s="46">
        <v>12</v>
      </c>
      <c r="H47" s="46">
        <v>12</v>
      </c>
      <c r="I47" s="46">
        <f t="shared" si="5"/>
        <v>36</v>
      </c>
      <c r="J47" s="55">
        <f t="shared" si="6"/>
        <v>3</v>
      </c>
      <c r="K47" s="46">
        <v>356.1</v>
      </c>
      <c r="L47" s="46">
        <v>486.69</v>
      </c>
      <c r="M47" s="46">
        <v>510.65</v>
      </c>
      <c r="N47" s="46">
        <f t="shared" si="0"/>
        <v>451.1466666666667</v>
      </c>
      <c r="O47" s="46">
        <v>60</v>
      </c>
      <c r="P47" s="46">
        <v>0</v>
      </c>
      <c r="Q47" s="46">
        <v>0</v>
      </c>
      <c r="R47" s="46">
        <v>13.333333333333334</v>
      </c>
      <c r="S47" s="46">
        <v>290</v>
      </c>
      <c r="T47" s="46">
        <v>53</v>
      </c>
      <c r="U47" s="46">
        <v>222</v>
      </c>
      <c r="V47" s="46">
        <v>125.55555555555556</v>
      </c>
      <c r="W47" s="46">
        <v>53.333333333333336</v>
      </c>
      <c r="X47" s="46">
        <v>53.4</v>
      </c>
      <c r="Y47" s="46">
        <v>53.4</v>
      </c>
      <c r="Z47" s="46">
        <f t="shared" si="1"/>
        <v>53.377777777777773</v>
      </c>
      <c r="AA47" s="44" t="s">
        <v>87</v>
      </c>
      <c r="AB47" s="44" t="s">
        <v>86</v>
      </c>
      <c r="AC47" s="44" t="s">
        <v>86</v>
      </c>
      <c r="AD47" s="46">
        <f t="shared" si="2"/>
        <v>138.88888888888889</v>
      </c>
      <c r="AE47" s="44"/>
    </row>
    <row r="48" spans="1:38" ht="18.600000000000001" customHeight="1">
      <c r="A48" s="44">
        <v>42</v>
      </c>
      <c r="B48" s="44" t="s">
        <v>47</v>
      </c>
      <c r="C48" s="44" t="s">
        <v>74</v>
      </c>
      <c r="D48" s="45">
        <f t="shared" si="3"/>
        <v>1233.7733333333333</v>
      </c>
      <c r="E48" s="46">
        <f t="shared" si="4"/>
        <v>493.5093333333333</v>
      </c>
      <c r="F48" s="46">
        <v>12</v>
      </c>
      <c r="G48" s="46">
        <v>6</v>
      </c>
      <c r="H48" s="46">
        <v>12</v>
      </c>
      <c r="I48" s="46">
        <f t="shared" si="5"/>
        <v>30</v>
      </c>
      <c r="J48" s="55">
        <f t="shared" si="6"/>
        <v>2.5</v>
      </c>
      <c r="K48" s="46">
        <v>568.5</v>
      </c>
      <c r="L48" s="46">
        <v>127.05</v>
      </c>
      <c r="M48" s="46">
        <v>484.89</v>
      </c>
      <c r="N48" s="46">
        <f t="shared" si="0"/>
        <v>472.17600000000004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53.333333333333336</v>
      </c>
      <c r="X48" s="46">
        <v>0</v>
      </c>
      <c r="Y48" s="44">
        <v>0</v>
      </c>
      <c r="Z48" s="46">
        <f t="shared" si="1"/>
        <v>21.333333333333336</v>
      </c>
      <c r="AA48" s="44" t="s">
        <v>87</v>
      </c>
      <c r="AB48" s="44" t="s">
        <v>87</v>
      </c>
      <c r="AC48" s="44" t="s">
        <v>86</v>
      </c>
      <c r="AD48" s="46">
        <f t="shared" si="2"/>
        <v>0</v>
      </c>
      <c r="AE48" s="44"/>
    </row>
    <row r="49" spans="1:31" ht="18.600000000000001" customHeight="1">
      <c r="A49" s="44">
        <v>43</v>
      </c>
      <c r="B49" s="44" t="s">
        <v>48</v>
      </c>
      <c r="C49" s="44" t="s">
        <v>74</v>
      </c>
      <c r="D49" s="45">
        <f t="shared" si="3"/>
        <v>1601.8933333333334</v>
      </c>
      <c r="E49" s="46">
        <f t="shared" si="4"/>
        <v>533.96444444444444</v>
      </c>
      <c r="F49" s="46">
        <v>12</v>
      </c>
      <c r="G49" s="46">
        <v>12</v>
      </c>
      <c r="H49" s="46">
        <v>12</v>
      </c>
      <c r="I49" s="46">
        <f t="shared" si="5"/>
        <v>36</v>
      </c>
      <c r="J49" s="55">
        <f t="shared" si="6"/>
        <v>3</v>
      </c>
      <c r="K49" s="46">
        <v>513.4</v>
      </c>
      <c r="L49" s="46">
        <v>549.25</v>
      </c>
      <c r="M49" s="46">
        <v>474.41</v>
      </c>
      <c r="N49" s="46">
        <f t="shared" si="0"/>
        <v>512.35333333333335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53.333333333333336</v>
      </c>
      <c r="X49" s="46">
        <v>0</v>
      </c>
      <c r="Y49" s="44">
        <v>11.5</v>
      </c>
      <c r="Z49" s="46">
        <f t="shared" si="1"/>
        <v>21.611111111111114</v>
      </c>
      <c r="AA49" s="44" t="s">
        <v>87</v>
      </c>
      <c r="AB49" s="44" t="s">
        <v>87</v>
      </c>
      <c r="AC49" s="44" t="s">
        <v>86</v>
      </c>
      <c r="AD49" s="46">
        <f t="shared" si="2"/>
        <v>0</v>
      </c>
      <c r="AE49" s="44"/>
    </row>
    <row r="50" spans="1:31" ht="18.600000000000001" customHeight="1">
      <c r="A50" s="44">
        <v>44</v>
      </c>
      <c r="B50" s="44" t="s">
        <v>49</v>
      </c>
      <c r="C50" s="44" t="s">
        <v>74</v>
      </c>
      <c r="D50" s="45">
        <f t="shared" si="3"/>
        <v>1956.4133333333336</v>
      </c>
      <c r="E50" s="46">
        <f t="shared" si="4"/>
        <v>652.13777777777784</v>
      </c>
      <c r="F50" s="46">
        <v>12</v>
      </c>
      <c r="G50" s="46">
        <v>12</v>
      </c>
      <c r="H50" s="46">
        <v>12</v>
      </c>
      <c r="I50" s="46">
        <f t="shared" si="5"/>
        <v>36</v>
      </c>
      <c r="J50" s="55">
        <f t="shared" si="6"/>
        <v>3</v>
      </c>
      <c r="K50" s="46">
        <v>566.05999999999995</v>
      </c>
      <c r="L50" s="46">
        <v>580.09</v>
      </c>
      <c r="M50" s="46">
        <v>528.63</v>
      </c>
      <c r="N50" s="46">
        <f t="shared" si="0"/>
        <v>558.26</v>
      </c>
      <c r="O50" s="46">
        <v>0</v>
      </c>
      <c r="P50" s="46">
        <v>0</v>
      </c>
      <c r="Q50" s="46">
        <v>30</v>
      </c>
      <c r="R50" s="46">
        <v>6.666666666666667</v>
      </c>
      <c r="S50" s="46">
        <v>0</v>
      </c>
      <c r="T50" s="46">
        <v>0</v>
      </c>
      <c r="U50" s="46">
        <v>0</v>
      </c>
      <c r="V50" s="46">
        <v>0</v>
      </c>
      <c r="W50" s="46">
        <v>93.333333333333343</v>
      </c>
      <c r="X50" s="46">
        <v>83.4</v>
      </c>
      <c r="Y50" s="44">
        <v>84.9</v>
      </c>
      <c r="Z50" s="46">
        <f t="shared" si="1"/>
        <v>87.211111111111109</v>
      </c>
      <c r="AA50" s="44" t="s">
        <v>86</v>
      </c>
      <c r="AB50" s="44" t="s">
        <v>86</v>
      </c>
      <c r="AC50" s="44" t="s">
        <v>86</v>
      </c>
      <c r="AD50" s="46">
        <f t="shared" si="2"/>
        <v>6.666666666666667</v>
      </c>
      <c r="AE50" s="44"/>
    </row>
    <row r="51" spans="1:31" ht="18.600000000000001" customHeight="1">
      <c r="A51" s="44">
        <v>45</v>
      </c>
      <c r="B51" s="44" t="s">
        <v>50</v>
      </c>
      <c r="C51" s="44" t="s">
        <v>74</v>
      </c>
      <c r="D51" s="45">
        <f t="shared" si="3"/>
        <v>2003.5833333333333</v>
      </c>
      <c r="E51" s="46">
        <f t="shared" si="4"/>
        <v>667.86111111111109</v>
      </c>
      <c r="F51" s="46">
        <v>12</v>
      </c>
      <c r="G51" s="46">
        <v>12</v>
      </c>
      <c r="H51" s="46">
        <v>12</v>
      </c>
      <c r="I51" s="46">
        <f t="shared" si="5"/>
        <v>36</v>
      </c>
      <c r="J51" s="55">
        <f t="shared" si="6"/>
        <v>3</v>
      </c>
      <c r="K51" s="46">
        <v>570.9</v>
      </c>
      <c r="L51" s="46">
        <v>608.03</v>
      </c>
      <c r="M51" s="46">
        <v>530.52</v>
      </c>
      <c r="N51" s="46">
        <f t="shared" si="0"/>
        <v>569.81666666666661</v>
      </c>
      <c r="O51" s="46">
        <v>29</v>
      </c>
      <c r="P51" s="46">
        <v>21</v>
      </c>
      <c r="Q51" s="46">
        <v>13</v>
      </c>
      <c r="R51" s="46">
        <v>14</v>
      </c>
      <c r="S51" s="46">
        <v>53</v>
      </c>
      <c r="T51" s="46">
        <v>15</v>
      </c>
      <c r="U51" s="46">
        <v>15</v>
      </c>
      <c r="V51" s="46">
        <v>18.444444444444446</v>
      </c>
      <c r="W51" s="46">
        <v>6</v>
      </c>
      <c r="X51" s="46">
        <v>103.4</v>
      </c>
      <c r="Y51" s="44">
        <v>87.4</v>
      </c>
      <c r="Z51" s="46">
        <f t="shared" si="1"/>
        <v>65.600000000000009</v>
      </c>
      <c r="AA51" s="44" t="s">
        <v>88</v>
      </c>
      <c r="AB51" s="44" t="s">
        <v>88</v>
      </c>
      <c r="AC51" s="44" t="s">
        <v>86</v>
      </c>
      <c r="AD51" s="46">
        <f t="shared" si="2"/>
        <v>32.444444444444443</v>
      </c>
      <c r="AE51" s="44"/>
    </row>
    <row r="52" spans="1:31" ht="18.600000000000001" customHeight="1">
      <c r="A52" s="44">
        <v>46</v>
      </c>
      <c r="B52" s="44" t="s">
        <v>51</v>
      </c>
      <c r="C52" s="44" t="s">
        <v>74</v>
      </c>
      <c r="D52" s="45">
        <f t="shared" si="3"/>
        <v>2188.1566666666668</v>
      </c>
      <c r="E52" s="46">
        <f t="shared" si="4"/>
        <v>729.38555555555558</v>
      </c>
      <c r="F52" s="46">
        <v>12</v>
      </c>
      <c r="G52" s="44">
        <v>12</v>
      </c>
      <c r="H52" s="44">
        <v>12</v>
      </c>
      <c r="I52" s="46">
        <f t="shared" si="5"/>
        <v>36</v>
      </c>
      <c r="J52" s="55">
        <f t="shared" si="6"/>
        <v>3</v>
      </c>
      <c r="K52" s="46">
        <v>548.70000000000005</v>
      </c>
      <c r="L52" s="46">
        <v>607.70000000000005</v>
      </c>
      <c r="M52" s="46">
        <v>569.49</v>
      </c>
      <c r="N52" s="46">
        <f t="shared" si="0"/>
        <v>575.29666666666674</v>
      </c>
      <c r="O52" s="46">
        <v>17</v>
      </c>
      <c r="P52" s="44">
        <v>88</v>
      </c>
      <c r="Q52" s="44">
        <v>47</v>
      </c>
      <c r="R52" s="46">
        <v>33.777777777777779</v>
      </c>
      <c r="S52" s="46">
        <v>0</v>
      </c>
      <c r="T52" s="44">
        <v>0</v>
      </c>
      <c r="U52" s="44">
        <v>0</v>
      </c>
      <c r="V52" s="46">
        <v>0</v>
      </c>
      <c r="W52" s="46">
        <v>119.33333333333334</v>
      </c>
      <c r="X52" s="44">
        <v>123.3</v>
      </c>
      <c r="Y52" s="44">
        <v>118.3</v>
      </c>
      <c r="Z52" s="46">
        <f t="shared" si="1"/>
        <v>120.31111111111112</v>
      </c>
      <c r="AA52" s="44" t="s">
        <v>86</v>
      </c>
      <c r="AB52" s="44" t="s">
        <v>86</v>
      </c>
      <c r="AC52" s="44" t="s">
        <v>88</v>
      </c>
      <c r="AD52" s="46">
        <f t="shared" si="2"/>
        <v>33.777777777777779</v>
      </c>
      <c r="AE52" s="44"/>
    </row>
    <row r="53" spans="1:31" ht="18.600000000000001" customHeight="1">
      <c r="A53" s="44">
        <v>47</v>
      </c>
      <c r="B53" s="44" t="s">
        <v>52</v>
      </c>
      <c r="C53" s="44" t="s">
        <v>74</v>
      </c>
      <c r="D53" s="45">
        <f t="shared" si="3"/>
        <v>2010.0333333333331</v>
      </c>
      <c r="E53" s="46">
        <f t="shared" si="4"/>
        <v>670.01111111111106</v>
      </c>
      <c r="F53" s="46">
        <v>12</v>
      </c>
      <c r="G53" s="44">
        <v>12</v>
      </c>
      <c r="H53" s="44">
        <v>12</v>
      </c>
      <c r="I53" s="46">
        <f t="shared" si="5"/>
        <v>36</v>
      </c>
      <c r="J53" s="55">
        <f t="shared" si="6"/>
        <v>3</v>
      </c>
      <c r="K53" s="46">
        <v>600.57000000000005</v>
      </c>
      <c r="L53" s="46">
        <v>643.53</v>
      </c>
      <c r="M53" s="46">
        <v>568.78</v>
      </c>
      <c r="N53" s="46">
        <f t="shared" si="0"/>
        <v>604.29333333333341</v>
      </c>
      <c r="O53" s="46">
        <v>0</v>
      </c>
      <c r="P53" s="44">
        <v>0</v>
      </c>
      <c r="Q53" s="44">
        <v>0</v>
      </c>
      <c r="R53" s="46">
        <v>0</v>
      </c>
      <c r="S53" s="46">
        <v>0</v>
      </c>
      <c r="T53" s="44">
        <v>0</v>
      </c>
      <c r="U53" s="44">
        <v>0</v>
      </c>
      <c r="V53" s="46">
        <v>0</v>
      </c>
      <c r="W53" s="46">
        <v>67.833333333333343</v>
      </c>
      <c r="X53" s="44">
        <v>59.32</v>
      </c>
      <c r="Y53" s="44">
        <v>70</v>
      </c>
      <c r="Z53" s="46">
        <f t="shared" si="1"/>
        <v>65.717777777777783</v>
      </c>
      <c r="AA53" s="44" t="s">
        <v>86</v>
      </c>
      <c r="AB53" s="44" t="s">
        <v>86</v>
      </c>
      <c r="AC53" s="44" t="s">
        <v>86</v>
      </c>
      <c r="AD53" s="46">
        <f t="shared" si="2"/>
        <v>0</v>
      </c>
      <c r="AE53" s="44"/>
    </row>
    <row r="54" spans="1:31" ht="18.600000000000001" customHeight="1">
      <c r="A54" s="44">
        <v>48</v>
      </c>
      <c r="B54" s="44" t="s">
        <v>53</v>
      </c>
      <c r="C54" s="44" t="s">
        <v>74</v>
      </c>
      <c r="D54" s="45">
        <f t="shared" si="3"/>
        <v>1554.2633333333333</v>
      </c>
      <c r="E54" s="46">
        <f t="shared" si="4"/>
        <v>518.08777777777777</v>
      </c>
      <c r="F54" s="46">
        <v>12</v>
      </c>
      <c r="G54" s="44">
        <v>12</v>
      </c>
      <c r="H54" s="44">
        <v>12</v>
      </c>
      <c r="I54" s="46">
        <f t="shared" si="5"/>
        <v>36</v>
      </c>
      <c r="J54" s="55">
        <f t="shared" si="6"/>
        <v>3</v>
      </c>
      <c r="K54" s="46">
        <v>406.6</v>
      </c>
      <c r="L54" s="46">
        <v>538.99</v>
      </c>
      <c r="M54" s="46">
        <v>409.94</v>
      </c>
      <c r="N54" s="46">
        <f t="shared" si="0"/>
        <v>451.84333333333342</v>
      </c>
      <c r="O54" s="46">
        <v>8</v>
      </c>
      <c r="P54" s="44">
        <v>15</v>
      </c>
      <c r="Q54" s="44">
        <v>0</v>
      </c>
      <c r="R54" s="46">
        <v>5.1111111111111116</v>
      </c>
      <c r="S54" s="46">
        <v>99</v>
      </c>
      <c r="T54" s="44">
        <v>30</v>
      </c>
      <c r="U54" s="44">
        <v>15</v>
      </c>
      <c r="V54" s="46">
        <v>32</v>
      </c>
      <c r="W54" s="46">
        <v>3</v>
      </c>
      <c r="X54" s="44">
        <v>15</v>
      </c>
      <c r="Y54" s="44">
        <v>69.400000000000006</v>
      </c>
      <c r="Z54" s="46">
        <f t="shared" si="1"/>
        <v>29.133333333333336</v>
      </c>
      <c r="AA54" s="44" t="s">
        <v>86</v>
      </c>
      <c r="AB54" s="44" t="s">
        <v>88</v>
      </c>
      <c r="AC54" s="44" t="s">
        <v>87</v>
      </c>
      <c r="AD54" s="46">
        <f t="shared" si="2"/>
        <v>37.111111111111114</v>
      </c>
      <c r="AE54" s="44"/>
    </row>
    <row r="55" spans="1:31" ht="18.600000000000001" customHeight="1">
      <c r="A55" s="44">
        <v>49</v>
      </c>
      <c r="B55" s="44" t="s">
        <v>54</v>
      </c>
      <c r="C55" s="44" t="s">
        <v>74</v>
      </c>
      <c r="D55" s="45">
        <f t="shared" si="3"/>
        <v>1646.767333333333</v>
      </c>
      <c r="E55" s="46">
        <f t="shared" si="4"/>
        <v>548.9224444444443</v>
      </c>
      <c r="F55" s="46">
        <v>12</v>
      </c>
      <c r="G55" s="44">
        <v>12</v>
      </c>
      <c r="H55" s="44">
        <v>12</v>
      </c>
      <c r="I55" s="46">
        <f t="shared" si="5"/>
        <v>36</v>
      </c>
      <c r="J55" s="55">
        <f t="shared" si="6"/>
        <v>3</v>
      </c>
      <c r="K55" s="46">
        <v>446.1</v>
      </c>
      <c r="L55" s="46">
        <v>558.77</v>
      </c>
      <c r="M55" s="46">
        <v>437.25</v>
      </c>
      <c r="N55" s="46">
        <f t="shared" si="0"/>
        <v>480.70666666666665</v>
      </c>
      <c r="O55" s="46">
        <v>0</v>
      </c>
      <c r="P55" s="44">
        <v>25</v>
      </c>
      <c r="Q55" s="44">
        <v>0</v>
      </c>
      <c r="R55" s="46">
        <v>5.5555555555555562</v>
      </c>
      <c r="S55" s="46">
        <v>3</v>
      </c>
      <c r="T55" s="44">
        <v>7</v>
      </c>
      <c r="U55" s="44">
        <v>0</v>
      </c>
      <c r="V55" s="46">
        <v>2.2222222222222223</v>
      </c>
      <c r="W55" s="46">
        <v>64</v>
      </c>
      <c r="X55" s="44">
        <v>63.983999999999995</v>
      </c>
      <c r="Y55" s="44">
        <v>53.33</v>
      </c>
      <c r="Z55" s="46">
        <f t="shared" si="1"/>
        <v>60.437999999999995</v>
      </c>
      <c r="AA55" s="44" t="s">
        <v>87</v>
      </c>
      <c r="AB55" s="44" t="s">
        <v>86</v>
      </c>
      <c r="AC55" s="44" t="s">
        <v>86</v>
      </c>
      <c r="AD55" s="46">
        <f t="shared" si="2"/>
        <v>7.7777777777777786</v>
      </c>
      <c r="AE55" s="44"/>
    </row>
    <row r="56" spans="1:31" ht="18.600000000000001" customHeight="1">
      <c r="A56" s="44">
        <v>50</v>
      </c>
      <c r="B56" s="44" t="s">
        <v>55</v>
      </c>
      <c r="C56" s="44" t="s">
        <v>74</v>
      </c>
      <c r="D56" s="45">
        <f t="shared" si="3"/>
        <v>1625.64</v>
      </c>
      <c r="E56" s="46">
        <f t="shared" si="4"/>
        <v>541.88</v>
      </c>
      <c r="F56" s="46">
        <v>12</v>
      </c>
      <c r="G56" s="44">
        <v>12</v>
      </c>
      <c r="H56" s="44">
        <v>12</v>
      </c>
      <c r="I56" s="46">
        <f t="shared" si="5"/>
        <v>36</v>
      </c>
      <c r="J56" s="55">
        <f t="shared" si="6"/>
        <v>3</v>
      </c>
      <c r="K56" s="46">
        <v>479.76</v>
      </c>
      <c r="L56" s="46">
        <v>549.22</v>
      </c>
      <c r="M56" s="46">
        <v>478.66</v>
      </c>
      <c r="N56" s="46">
        <f t="shared" si="0"/>
        <v>502.54666666666668</v>
      </c>
      <c r="O56" s="46">
        <v>58</v>
      </c>
      <c r="P56" s="44">
        <v>0</v>
      </c>
      <c r="Q56" s="44">
        <v>0</v>
      </c>
      <c r="R56" s="46">
        <v>12.888888888888888</v>
      </c>
      <c r="S56" s="46">
        <v>0</v>
      </c>
      <c r="T56" s="44">
        <v>2</v>
      </c>
      <c r="U56" s="44">
        <v>0</v>
      </c>
      <c r="V56" s="46">
        <v>0.44444444444444442</v>
      </c>
      <c r="W56" s="46">
        <v>0</v>
      </c>
      <c r="X56" s="44">
        <v>10</v>
      </c>
      <c r="Y56" s="44">
        <v>68</v>
      </c>
      <c r="Z56" s="46">
        <f t="shared" si="1"/>
        <v>26</v>
      </c>
      <c r="AA56" s="44" t="s">
        <v>86</v>
      </c>
      <c r="AB56" s="44" t="s">
        <v>86</v>
      </c>
      <c r="AC56" s="44" t="s">
        <v>86</v>
      </c>
      <c r="AD56" s="46">
        <f t="shared" si="2"/>
        <v>13.333333333333332</v>
      </c>
      <c r="AE56" s="44"/>
    </row>
    <row r="57" spans="1:31" ht="18.600000000000001" customHeight="1">
      <c r="A57" s="44">
        <v>51</v>
      </c>
      <c r="B57" s="44" t="s">
        <v>56</v>
      </c>
      <c r="C57" s="44" t="s">
        <v>74</v>
      </c>
      <c r="D57" s="45">
        <f t="shared" si="3"/>
        <v>975.72</v>
      </c>
      <c r="E57" s="46">
        <f t="shared" si="4"/>
        <v>325.24</v>
      </c>
      <c r="F57" s="46">
        <v>12</v>
      </c>
      <c r="G57" s="44">
        <v>12</v>
      </c>
      <c r="H57" s="44">
        <v>12</v>
      </c>
      <c r="I57" s="46">
        <f t="shared" si="5"/>
        <v>36</v>
      </c>
      <c r="J57" s="55">
        <f t="shared" si="6"/>
        <v>3</v>
      </c>
      <c r="K57" s="46">
        <v>323.42</v>
      </c>
      <c r="L57" s="46">
        <v>361.29</v>
      </c>
      <c r="M57" s="46">
        <v>289.01</v>
      </c>
      <c r="N57" s="46">
        <f t="shared" si="0"/>
        <v>324.57333333333332</v>
      </c>
      <c r="O57" s="46">
        <v>0</v>
      </c>
      <c r="P57" s="44">
        <v>0</v>
      </c>
      <c r="Q57" s="44">
        <v>0</v>
      </c>
      <c r="R57" s="46">
        <v>0</v>
      </c>
      <c r="S57" s="46">
        <v>0</v>
      </c>
      <c r="T57" s="44">
        <v>0</v>
      </c>
      <c r="U57" s="44">
        <v>0</v>
      </c>
      <c r="V57" s="46">
        <v>0</v>
      </c>
      <c r="W57" s="46">
        <v>0</v>
      </c>
      <c r="X57" s="44">
        <v>0</v>
      </c>
      <c r="Y57" s="44">
        <v>2</v>
      </c>
      <c r="Z57" s="46">
        <f t="shared" si="1"/>
        <v>0.66666666666666663</v>
      </c>
      <c r="AA57" s="44" t="s">
        <v>87</v>
      </c>
      <c r="AB57" s="44" t="s">
        <v>87</v>
      </c>
      <c r="AC57" s="44" t="s">
        <v>87</v>
      </c>
      <c r="AD57" s="46">
        <f t="shared" si="2"/>
        <v>0</v>
      </c>
      <c r="AE57" s="44"/>
    </row>
    <row r="58" spans="1:31" ht="18.600000000000001" customHeight="1">
      <c r="A58" s="44">
        <v>52</v>
      </c>
      <c r="B58" s="44" t="s">
        <v>57</v>
      </c>
      <c r="C58" s="44" t="s">
        <v>74</v>
      </c>
      <c r="D58" s="45">
        <f t="shared" si="3"/>
        <v>1734.8733333333334</v>
      </c>
      <c r="E58" s="46">
        <f t="shared" si="4"/>
        <v>578.29111111111115</v>
      </c>
      <c r="F58" s="46">
        <v>12</v>
      </c>
      <c r="G58" s="44">
        <v>12</v>
      </c>
      <c r="H58" s="44">
        <v>12</v>
      </c>
      <c r="I58" s="46">
        <f t="shared" si="5"/>
        <v>36</v>
      </c>
      <c r="J58" s="55">
        <f t="shared" si="6"/>
        <v>3</v>
      </c>
      <c r="K58" s="46">
        <v>508.7</v>
      </c>
      <c r="L58" s="46">
        <v>580.01</v>
      </c>
      <c r="M58" s="46">
        <v>474.03</v>
      </c>
      <c r="N58" s="46">
        <f t="shared" si="0"/>
        <v>520.9133333333333</v>
      </c>
      <c r="O58" s="46">
        <v>0</v>
      </c>
      <c r="P58" s="44">
        <v>0</v>
      </c>
      <c r="Q58" s="44">
        <v>0</v>
      </c>
      <c r="R58" s="46">
        <v>0</v>
      </c>
      <c r="S58" s="46">
        <v>0</v>
      </c>
      <c r="T58" s="44">
        <v>0</v>
      </c>
      <c r="U58" s="44">
        <v>0</v>
      </c>
      <c r="V58" s="46">
        <v>0</v>
      </c>
      <c r="W58" s="46">
        <v>53.333333333333336</v>
      </c>
      <c r="X58" s="44">
        <v>53.4</v>
      </c>
      <c r="Y58" s="44">
        <v>65.400000000000006</v>
      </c>
      <c r="Z58" s="46">
        <f t="shared" si="1"/>
        <v>57.377777777777787</v>
      </c>
      <c r="AA58" s="44" t="s">
        <v>87</v>
      </c>
      <c r="AB58" s="44" t="s">
        <v>87</v>
      </c>
      <c r="AC58" s="44" t="s">
        <v>87</v>
      </c>
      <c r="AD58" s="46">
        <f t="shared" si="2"/>
        <v>0</v>
      </c>
      <c r="AE58" s="44"/>
    </row>
    <row r="59" spans="1:31" ht="18.600000000000001" customHeight="1">
      <c r="A59" s="44">
        <v>53</v>
      </c>
      <c r="B59" s="44" t="s">
        <v>58</v>
      </c>
      <c r="C59" s="44" t="s">
        <v>74</v>
      </c>
      <c r="D59" s="45">
        <f t="shared" si="3"/>
        <v>1560.1499999999999</v>
      </c>
      <c r="E59" s="46">
        <f t="shared" si="4"/>
        <v>520.04999999999995</v>
      </c>
      <c r="F59" s="46">
        <v>12</v>
      </c>
      <c r="G59" s="44">
        <v>12</v>
      </c>
      <c r="H59" s="44">
        <v>12</v>
      </c>
      <c r="I59" s="46">
        <f t="shared" si="5"/>
        <v>36</v>
      </c>
      <c r="J59" s="55">
        <f t="shared" si="6"/>
        <v>3</v>
      </c>
      <c r="K59" s="46">
        <v>570.66</v>
      </c>
      <c r="L59" s="46">
        <v>477.1</v>
      </c>
      <c r="M59" s="46">
        <v>457.06</v>
      </c>
      <c r="N59" s="46">
        <f t="shared" si="0"/>
        <v>501.60666666666674</v>
      </c>
      <c r="O59" s="46">
        <v>3</v>
      </c>
      <c r="P59" s="44">
        <v>0</v>
      </c>
      <c r="Q59" s="44">
        <v>0</v>
      </c>
      <c r="R59" s="46">
        <v>0.66666666666666663</v>
      </c>
      <c r="S59" s="46">
        <v>0</v>
      </c>
      <c r="T59" s="44">
        <v>0</v>
      </c>
      <c r="U59" s="44">
        <v>0</v>
      </c>
      <c r="V59" s="46">
        <v>0</v>
      </c>
      <c r="W59" s="46">
        <v>0</v>
      </c>
      <c r="X59" s="44">
        <v>0</v>
      </c>
      <c r="Y59" s="44">
        <v>53.33</v>
      </c>
      <c r="Z59" s="46">
        <f t="shared" si="1"/>
        <v>17.776666666666667</v>
      </c>
      <c r="AA59" s="44" t="s">
        <v>87</v>
      </c>
      <c r="AB59" s="44" t="s">
        <v>86</v>
      </c>
      <c r="AC59" s="44" t="s">
        <v>86</v>
      </c>
      <c r="AD59" s="46">
        <f t="shared" si="2"/>
        <v>0.66666666666666663</v>
      </c>
      <c r="AE59" s="44"/>
    </row>
    <row r="60" spans="1:31" ht="18.600000000000001" customHeight="1">
      <c r="A60" s="44">
        <v>54</v>
      </c>
      <c r="B60" s="44" t="s">
        <v>59</v>
      </c>
      <c r="C60" s="44" t="s">
        <v>74</v>
      </c>
      <c r="D60" s="45">
        <f t="shared" si="3"/>
        <v>1666.44</v>
      </c>
      <c r="E60" s="46">
        <f t="shared" si="4"/>
        <v>555.48</v>
      </c>
      <c r="F60" s="46">
        <v>12</v>
      </c>
      <c r="G60" s="44">
        <v>12</v>
      </c>
      <c r="H60" s="44">
        <v>12</v>
      </c>
      <c r="I60" s="46">
        <f t="shared" si="5"/>
        <v>36</v>
      </c>
      <c r="J60" s="55">
        <f t="shared" si="6"/>
        <v>3</v>
      </c>
      <c r="K60" s="46">
        <v>541.1</v>
      </c>
      <c r="L60" s="46">
        <v>543.57000000000005</v>
      </c>
      <c r="M60" s="46">
        <v>501.87</v>
      </c>
      <c r="N60" s="46">
        <f t="shared" si="0"/>
        <v>528.84666666666669</v>
      </c>
      <c r="O60" s="46">
        <v>0</v>
      </c>
      <c r="P60" s="44">
        <v>0</v>
      </c>
      <c r="Q60" s="44">
        <v>0</v>
      </c>
      <c r="R60" s="46">
        <v>0</v>
      </c>
      <c r="S60" s="46">
        <v>0</v>
      </c>
      <c r="T60" s="44">
        <v>0</v>
      </c>
      <c r="U60" s="44">
        <v>0</v>
      </c>
      <c r="V60" s="46">
        <v>0</v>
      </c>
      <c r="W60" s="46">
        <v>0</v>
      </c>
      <c r="X60" s="44">
        <v>15</v>
      </c>
      <c r="Y60" s="44">
        <v>64.900000000000006</v>
      </c>
      <c r="Z60" s="46">
        <f t="shared" si="1"/>
        <v>26.633333333333336</v>
      </c>
      <c r="AA60" s="44" t="s">
        <v>87</v>
      </c>
      <c r="AB60" s="44" t="s">
        <v>86</v>
      </c>
      <c r="AC60" s="44" t="s">
        <v>86</v>
      </c>
      <c r="AD60" s="46">
        <f t="shared" si="2"/>
        <v>0</v>
      </c>
      <c r="AE60" s="44"/>
    </row>
    <row r="61" spans="1:31" ht="18.600000000000001" customHeight="1">
      <c r="A61" s="44">
        <v>55</v>
      </c>
      <c r="B61" s="44" t="s">
        <v>60</v>
      </c>
      <c r="C61" s="44" t="s">
        <v>74</v>
      </c>
      <c r="D61" s="45">
        <f t="shared" si="3"/>
        <v>1484.12</v>
      </c>
      <c r="E61" s="46">
        <f t="shared" si="4"/>
        <v>494.70666666666665</v>
      </c>
      <c r="F61" s="46">
        <v>12</v>
      </c>
      <c r="G61" s="44">
        <v>12</v>
      </c>
      <c r="H61" s="44">
        <v>12</v>
      </c>
      <c r="I61" s="46">
        <f t="shared" si="5"/>
        <v>36</v>
      </c>
      <c r="J61" s="55">
        <f t="shared" si="6"/>
        <v>3</v>
      </c>
      <c r="K61" s="46">
        <v>463.6</v>
      </c>
      <c r="L61" s="46">
        <v>534.80999999999995</v>
      </c>
      <c r="M61" s="46">
        <v>465.71</v>
      </c>
      <c r="N61" s="46">
        <f t="shared" si="0"/>
        <v>488.03999999999996</v>
      </c>
      <c r="O61" s="46">
        <v>0</v>
      </c>
      <c r="P61" s="44">
        <v>0</v>
      </c>
      <c r="Q61" s="44">
        <v>0</v>
      </c>
      <c r="R61" s="46">
        <v>0</v>
      </c>
      <c r="S61" s="46">
        <v>0</v>
      </c>
      <c r="T61" s="44">
        <v>0</v>
      </c>
      <c r="U61" s="44">
        <v>0</v>
      </c>
      <c r="V61" s="46">
        <v>0</v>
      </c>
      <c r="W61" s="46">
        <v>0</v>
      </c>
      <c r="X61" s="44">
        <v>20</v>
      </c>
      <c r="Y61" s="44">
        <v>0</v>
      </c>
      <c r="Z61" s="46">
        <f t="shared" si="1"/>
        <v>6.666666666666667</v>
      </c>
      <c r="AA61" s="44" t="s">
        <v>87</v>
      </c>
      <c r="AB61" s="44" t="s">
        <v>86</v>
      </c>
      <c r="AC61" s="44" t="s">
        <v>87</v>
      </c>
      <c r="AD61" s="46">
        <f t="shared" si="2"/>
        <v>0</v>
      </c>
      <c r="AE61" s="44"/>
    </row>
    <row r="62" spans="1:31" ht="18.600000000000001" customHeight="1">
      <c r="A62" s="44">
        <v>56</v>
      </c>
      <c r="B62" s="44" t="s">
        <v>61</v>
      </c>
      <c r="C62" s="44" t="s">
        <v>74</v>
      </c>
      <c r="D62" s="45">
        <f t="shared" si="3"/>
        <v>1698.893333333333</v>
      </c>
      <c r="E62" s="46">
        <f t="shared" si="4"/>
        <v>566.2977777777777</v>
      </c>
      <c r="F62" s="46">
        <v>12</v>
      </c>
      <c r="G62" s="44">
        <v>12</v>
      </c>
      <c r="H62" s="44">
        <v>12</v>
      </c>
      <c r="I62" s="46">
        <f t="shared" si="5"/>
        <v>36</v>
      </c>
      <c r="J62" s="55">
        <f t="shared" si="6"/>
        <v>3</v>
      </c>
      <c r="K62" s="46">
        <v>481.2</v>
      </c>
      <c r="L62" s="46">
        <v>565.16999999999996</v>
      </c>
      <c r="M62" s="46">
        <v>493.89</v>
      </c>
      <c r="N62" s="46">
        <f t="shared" si="0"/>
        <v>513.41999999999996</v>
      </c>
      <c r="O62" s="46">
        <v>0</v>
      </c>
      <c r="P62" s="44">
        <v>0</v>
      </c>
      <c r="Q62" s="44">
        <v>0</v>
      </c>
      <c r="R62" s="46">
        <v>0</v>
      </c>
      <c r="S62" s="46">
        <v>0</v>
      </c>
      <c r="T62" s="44">
        <v>0</v>
      </c>
      <c r="U62" s="44">
        <v>0</v>
      </c>
      <c r="V62" s="46">
        <v>0</v>
      </c>
      <c r="W62" s="46">
        <v>53.333333333333336</v>
      </c>
      <c r="X62" s="44">
        <v>40</v>
      </c>
      <c r="Y62" s="44">
        <v>65.3</v>
      </c>
      <c r="Z62" s="46">
        <f t="shared" si="1"/>
        <v>52.877777777777773</v>
      </c>
      <c r="AA62" s="44" t="s">
        <v>87</v>
      </c>
      <c r="AB62" s="44" t="s">
        <v>87</v>
      </c>
      <c r="AC62" s="44" t="s">
        <v>86</v>
      </c>
      <c r="AD62" s="46">
        <f t="shared" si="2"/>
        <v>0</v>
      </c>
      <c r="AE62" s="44"/>
    </row>
    <row r="63" spans="1:31" ht="18.600000000000001" customHeight="1">
      <c r="A63" s="44">
        <v>57</v>
      </c>
      <c r="B63" s="44" t="s">
        <v>62</v>
      </c>
      <c r="C63" s="44" t="s">
        <v>74</v>
      </c>
      <c r="D63" s="45">
        <f t="shared" si="3"/>
        <v>1318.2866666666666</v>
      </c>
      <c r="E63" s="46">
        <f t="shared" si="4"/>
        <v>465.2776470588235</v>
      </c>
      <c r="F63" s="46">
        <v>10</v>
      </c>
      <c r="G63" s="44">
        <v>12</v>
      </c>
      <c r="H63" s="44">
        <v>12</v>
      </c>
      <c r="I63" s="46">
        <f t="shared" si="5"/>
        <v>34</v>
      </c>
      <c r="J63" s="55">
        <f t="shared" si="6"/>
        <v>2.8333333333333335</v>
      </c>
      <c r="K63" s="45">
        <v>303.89999999999998</v>
      </c>
      <c r="L63" s="46">
        <v>499.93</v>
      </c>
      <c r="M63" s="46">
        <v>438.79</v>
      </c>
      <c r="N63" s="46">
        <f t="shared" si="0"/>
        <v>438.57176470588229</v>
      </c>
      <c r="O63" s="46">
        <v>40</v>
      </c>
      <c r="P63" s="44">
        <v>0</v>
      </c>
      <c r="Q63" s="44">
        <v>60</v>
      </c>
      <c r="R63" s="46">
        <v>23.52941176470588</v>
      </c>
      <c r="S63" s="46">
        <v>9</v>
      </c>
      <c r="T63" s="44">
        <v>0</v>
      </c>
      <c r="U63" s="44">
        <v>0</v>
      </c>
      <c r="V63" s="46">
        <v>2.1176470588235294</v>
      </c>
      <c r="W63" s="46">
        <v>0</v>
      </c>
      <c r="X63" s="44">
        <v>0</v>
      </c>
      <c r="Y63" s="44">
        <v>3</v>
      </c>
      <c r="Z63" s="46">
        <f t="shared" si="1"/>
        <v>1.0588235294117647</v>
      </c>
      <c r="AA63" s="44" t="s">
        <v>86</v>
      </c>
      <c r="AB63" s="44" t="s">
        <v>88</v>
      </c>
      <c r="AC63" s="44" t="s">
        <v>86</v>
      </c>
      <c r="AD63" s="46">
        <f t="shared" si="2"/>
        <v>25.647058823529409</v>
      </c>
      <c r="AE63" s="44"/>
    </row>
    <row r="64" spans="1:31" ht="18.600000000000001" customHeight="1">
      <c r="A64" s="44">
        <v>58</v>
      </c>
      <c r="B64" s="44" t="s">
        <v>63</v>
      </c>
      <c r="C64" s="44" t="s">
        <v>73</v>
      </c>
      <c r="D64" s="45">
        <f t="shared" si="3"/>
        <v>1001.02</v>
      </c>
      <c r="E64" s="46">
        <f t="shared" si="4"/>
        <v>500.51</v>
      </c>
      <c r="F64" s="46">
        <v>6</v>
      </c>
      <c r="G64" s="44">
        <v>12</v>
      </c>
      <c r="H64" s="44">
        <v>12</v>
      </c>
      <c r="I64" s="46">
        <f t="shared" si="5"/>
        <v>30</v>
      </c>
      <c r="J64" s="55">
        <v>2</v>
      </c>
      <c r="K64" s="45">
        <v>0</v>
      </c>
      <c r="L64" s="46">
        <v>480.07</v>
      </c>
      <c r="M64" s="46">
        <v>518.95000000000005</v>
      </c>
      <c r="N64" s="46">
        <f t="shared" si="0"/>
        <v>499.51</v>
      </c>
      <c r="O64" s="46">
        <v>0</v>
      </c>
      <c r="P64" s="44">
        <v>0</v>
      </c>
      <c r="Q64" s="44">
        <v>0</v>
      </c>
      <c r="R64" s="46">
        <v>0</v>
      </c>
      <c r="S64" s="46">
        <v>0</v>
      </c>
      <c r="T64" s="44">
        <v>0</v>
      </c>
      <c r="U64" s="44">
        <v>0</v>
      </c>
      <c r="V64" s="46">
        <v>0</v>
      </c>
      <c r="W64" s="46">
        <v>0</v>
      </c>
      <c r="X64" s="44">
        <v>0</v>
      </c>
      <c r="Y64" s="44">
        <v>2</v>
      </c>
      <c r="Z64" s="46">
        <f t="shared" si="1"/>
        <v>1</v>
      </c>
      <c r="AA64" s="44" t="s">
        <v>79</v>
      </c>
      <c r="AB64" s="44" t="s">
        <v>86</v>
      </c>
      <c r="AC64" s="44" t="s">
        <v>86</v>
      </c>
      <c r="AD64" s="46">
        <f t="shared" si="2"/>
        <v>0</v>
      </c>
      <c r="AE64" s="44"/>
    </row>
    <row r="65" spans="1:31" ht="18.600000000000001" customHeight="1">
      <c r="A65" s="44">
        <v>59</v>
      </c>
      <c r="B65" s="44" t="s">
        <v>64</v>
      </c>
      <c r="C65" s="44" t="s">
        <v>74</v>
      </c>
      <c r="D65" s="45">
        <f t="shared" si="3"/>
        <v>1074.0466666666666</v>
      </c>
      <c r="E65" s="46">
        <f t="shared" si="4"/>
        <v>537.02333333333331</v>
      </c>
      <c r="F65" s="46">
        <v>0</v>
      </c>
      <c r="G65" s="44">
        <v>12</v>
      </c>
      <c r="H65" s="44">
        <v>12</v>
      </c>
      <c r="I65" s="46">
        <f t="shared" si="5"/>
        <v>24</v>
      </c>
      <c r="J65" s="55">
        <f t="shared" si="6"/>
        <v>2</v>
      </c>
      <c r="K65" s="45">
        <v>0</v>
      </c>
      <c r="L65" s="46">
        <v>510.57</v>
      </c>
      <c r="M65" s="46">
        <v>452.81</v>
      </c>
      <c r="N65" s="46">
        <f t="shared" si="0"/>
        <v>481.69</v>
      </c>
      <c r="O65" s="46">
        <v>0</v>
      </c>
      <c r="P65" s="44">
        <v>0</v>
      </c>
      <c r="Q65" s="44">
        <v>0</v>
      </c>
      <c r="R65" s="46">
        <v>0</v>
      </c>
      <c r="S65" s="46">
        <v>0</v>
      </c>
      <c r="T65" s="44">
        <v>36</v>
      </c>
      <c r="U65" s="44">
        <v>34</v>
      </c>
      <c r="V65" s="46">
        <v>23.333333333333332</v>
      </c>
      <c r="W65" s="46">
        <v>0</v>
      </c>
      <c r="X65" s="44">
        <v>0</v>
      </c>
      <c r="Y65" s="44">
        <v>64</v>
      </c>
      <c r="Z65" s="46">
        <f t="shared" si="1"/>
        <v>32</v>
      </c>
      <c r="AA65" s="44" t="s">
        <v>79</v>
      </c>
      <c r="AB65" s="44" t="s">
        <v>86</v>
      </c>
      <c r="AC65" s="44" t="s">
        <v>86</v>
      </c>
      <c r="AD65" s="46">
        <f t="shared" si="2"/>
        <v>23.333333333333332</v>
      </c>
      <c r="AE65" s="44"/>
    </row>
    <row r="66" spans="1:31" ht="18.600000000000001" customHeight="1">
      <c r="A66" s="44">
        <v>60</v>
      </c>
      <c r="B66" s="44" t="s">
        <v>65</v>
      </c>
      <c r="C66" s="44" t="s">
        <v>73</v>
      </c>
      <c r="D66" s="45">
        <f t="shared" si="3"/>
        <v>514.54</v>
      </c>
      <c r="E66" s="46">
        <f t="shared" si="4"/>
        <v>514.54</v>
      </c>
      <c r="F66" s="46">
        <v>0</v>
      </c>
      <c r="G66" s="44">
        <v>6</v>
      </c>
      <c r="H66" s="44">
        <v>12</v>
      </c>
      <c r="I66" s="46">
        <f t="shared" si="5"/>
        <v>18</v>
      </c>
      <c r="J66" s="55">
        <v>1</v>
      </c>
      <c r="K66" s="45">
        <v>0</v>
      </c>
      <c r="L66" s="46">
        <v>0</v>
      </c>
      <c r="M66" s="46">
        <v>479.54</v>
      </c>
      <c r="N66" s="46">
        <v>480</v>
      </c>
      <c r="O66" s="46">
        <v>0</v>
      </c>
      <c r="P66" s="44">
        <v>0</v>
      </c>
      <c r="Q66" s="44">
        <v>36</v>
      </c>
      <c r="R66" s="46">
        <v>24</v>
      </c>
      <c r="S66" s="46">
        <v>0</v>
      </c>
      <c r="T66" s="44">
        <v>0</v>
      </c>
      <c r="U66" s="44">
        <v>0</v>
      </c>
      <c r="V66" s="46">
        <v>0</v>
      </c>
      <c r="W66" s="46">
        <v>0</v>
      </c>
      <c r="X66" s="44">
        <v>5</v>
      </c>
      <c r="Y66" s="44">
        <v>6</v>
      </c>
      <c r="Z66" s="46">
        <v>4</v>
      </c>
      <c r="AA66" s="44" t="s">
        <v>79</v>
      </c>
      <c r="AB66" s="44" t="s">
        <v>79</v>
      </c>
      <c r="AC66" s="44" t="s">
        <v>87</v>
      </c>
      <c r="AD66" s="46">
        <f t="shared" si="2"/>
        <v>24</v>
      </c>
      <c r="AE66" s="44"/>
    </row>
    <row r="67" spans="1:31" ht="18.600000000000001" customHeight="1">
      <c r="A67" s="44">
        <v>61</v>
      </c>
      <c r="B67" s="44" t="s">
        <v>66</v>
      </c>
      <c r="C67" s="44" t="s">
        <v>74</v>
      </c>
      <c r="D67" s="45">
        <v>560</v>
      </c>
      <c r="E67" s="46">
        <f t="shared" si="4"/>
        <v>560</v>
      </c>
      <c r="F67" s="46">
        <v>0</v>
      </c>
      <c r="G67" s="44">
        <v>6</v>
      </c>
      <c r="H67" s="44">
        <v>12</v>
      </c>
      <c r="I67" s="46">
        <f t="shared" si="5"/>
        <v>18</v>
      </c>
      <c r="J67" s="55">
        <v>1</v>
      </c>
      <c r="K67" s="45">
        <v>0</v>
      </c>
      <c r="L67" s="46">
        <v>0</v>
      </c>
      <c r="M67" s="46">
        <v>501.11</v>
      </c>
      <c r="N67" s="46">
        <v>501</v>
      </c>
      <c r="O67" s="46">
        <v>0</v>
      </c>
      <c r="P67" s="44">
        <v>37</v>
      </c>
      <c r="Q67" s="44">
        <v>50</v>
      </c>
      <c r="R67" s="46">
        <v>39</v>
      </c>
      <c r="S67" s="46">
        <v>0</v>
      </c>
      <c r="T67" s="44">
        <v>0</v>
      </c>
      <c r="U67" s="44">
        <v>3</v>
      </c>
      <c r="V67" s="46">
        <v>1</v>
      </c>
      <c r="W67" s="46">
        <v>0</v>
      </c>
      <c r="X67" s="44">
        <v>0</v>
      </c>
      <c r="Y67" s="44">
        <v>28</v>
      </c>
      <c r="Z67" s="46">
        <v>19</v>
      </c>
      <c r="AA67" s="44" t="s">
        <v>79</v>
      </c>
      <c r="AB67" s="44" t="s">
        <v>79</v>
      </c>
      <c r="AC67" s="44" t="s">
        <v>88</v>
      </c>
      <c r="AD67" s="46">
        <f t="shared" si="2"/>
        <v>40</v>
      </c>
      <c r="AE67" s="44"/>
    </row>
    <row r="68" spans="1:31" ht="18.600000000000001" customHeight="1">
      <c r="A68" s="44">
        <v>62</v>
      </c>
      <c r="B68" s="44" t="s">
        <v>67</v>
      </c>
      <c r="C68" s="44" t="s">
        <v>73</v>
      </c>
      <c r="D68" s="45">
        <f t="shared" si="3"/>
        <v>512.73333333333335</v>
      </c>
      <c r="E68" s="46">
        <f t="shared" si="4"/>
        <v>512.73333333333335</v>
      </c>
      <c r="F68" s="46">
        <v>0</v>
      </c>
      <c r="G68" s="44">
        <v>4</v>
      </c>
      <c r="H68" s="44">
        <v>12</v>
      </c>
      <c r="I68" s="46">
        <f t="shared" si="5"/>
        <v>16</v>
      </c>
      <c r="J68" s="55">
        <v>1</v>
      </c>
      <c r="K68" s="45">
        <v>0</v>
      </c>
      <c r="L68" s="46">
        <v>0</v>
      </c>
      <c r="M68" s="46">
        <v>488.4</v>
      </c>
      <c r="N68" s="46">
        <v>488</v>
      </c>
      <c r="O68" s="46">
        <v>0</v>
      </c>
      <c r="P68" s="44">
        <v>2</v>
      </c>
      <c r="Q68" s="44">
        <v>24</v>
      </c>
      <c r="R68" s="46">
        <v>12</v>
      </c>
      <c r="S68" s="46">
        <v>0</v>
      </c>
      <c r="T68" s="44">
        <v>0</v>
      </c>
      <c r="U68" s="44">
        <v>0</v>
      </c>
      <c r="V68" s="46">
        <v>0</v>
      </c>
      <c r="W68" s="46">
        <v>0</v>
      </c>
      <c r="X68" s="44">
        <v>0</v>
      </c>
      <c r="Y68" s="44">
        <v>7</v>
      </c>
      <c r="Z68" s="46">
        <f t="shared" si="1"/>
        <v>7</v>
      </c>
      <c r="AA68" s="44" t="s">
        <v>79</v>
      </c>
      <c r="AB68" s="44" t="s">
        <v>79</v>
      </c>
      <c r="AC68" s="44" t="s">
        <v>87</v>
      </c>
      <c r="AD68" s="46">
        <f t="shared" si="2"/>
        <v>12</v>
      </c>
      <c r="AE68" s="44"/>
    </row>
    <row r="69" spans="1:31" ht="18.600000000000001" customHeight="1">
      <c r="A69" s="44">
        <v>63</v>
      </c>
      <c r="B69" s="44" t="s">
        <v>68</v>
      </c>
      <c r="C69" s="44" t="s">
        <v>73</v>
      </c>
      <c r="D69" s="45">
        <f t="shared" si="3"/>
        <v>463.47</v>
      </c>
      <c r="E69" s="46">
        <f t="shared" si="4"/>
        <v>463.47</v>
      </c>
      <c r="F69" s="46">
        <v>0</v>
      </c>
      <c r="G69" s="44">
        <v>4</v>
      </c>
      <c r="H69" s="44">
        <v>12</v>
      </c>
      <c r="I69" s="46">
        <f t="shared" si="5"/>
        <v>16</v>
      </c>
      <c r="J69" s="55">
        <v>1</v>
      </c>
      <c r="K69" s="45">
        <v>0</v>
      </c>
      <c r="L69" s="46">
        <v>0</v>
      </c>
      <c r="M69" s="46">
        <v>459.47</v>
      </c>
      <c r="N69" s="46">
        <v>459</v>
      </c>
      <c r="O69" s="46">
        <v>0</v>
      </c>
      <c r="P69" s="44">
        <v>0</v>
      </c>
      <c r="Q69" s="44">
        <v>0</v>
      </c>
      <c r="R69" s="46">
        <v>0</v>
      </c>
      <c r="S69" s="46">
        <v>0</v>
      </c>
      <c r="T69" s="44">
        <v>0</v>
      </c>
      <c r="U69" s="44">
        <v>0</v>
      </c>
      <c r="V69" s="46">
        <v>0</v>
      </c>
      <c r="W69" s="46">
        <v>0</v>
      </c>
      <c r="X69" s="44">
        <v>0</v>
      </c>
      <c r="Y69" s="44">
        <v>4</v>
      </c>
      <c r="Z69" s="46">
        <f t="shared" si="1"/>
        <v>4</v>
      </c>
      <c r="AA69" s="44" t="s">
        <v>79</v>
      </c>
      <c r="AB69" s="44" t="s">
        <v>79</v>
      </c>
      <c r="AC69" s="44"/>
      <c r="AD69" s="46">
        <f t="shared" si="2"/>
        <v>0</v>
      </c>
      <c r="AE69" s="44"/>
    </row>
    <row r="70" spans="1:31" ht="18.600000000000001" customHeight="1">
      <c r="A70" s="44">
        <v>64</v>
      </c>
      <c r="B70" s="44" t="s">
        <v>93</v>
      </c>
      <c r="C70" s="44" t="s">
        <v>73</v>
      </c>
      <c r="D70" s="45">
        <v>407</v>
      </c>
      <c r="E70" s="46">
        <v>407</v>
      </c>
      <c r="F70" s="46">
        <v>0</v>
      </c>
      <c r="G70" s="44">
        <v>0</v>
      </c>
      <c r="H70" s="44">
        <v>8</v>
      </c>
      <c r="I70" s="46">
        <f t="shared" si="5"/>
        <v>8</v>
      </c>
      <c r="J70" s="55">
        <v>1</v>
      </c>
      <c r="K70" s="45">
        <v>0</v>
      </c>
      <c r="L70" s="46">
        <v>0</v>
      </c>
      <c r="M70" s="46">
        <v>0</v>
      </c>
      <c r="N70" s="46">
        <v>407</v>
      </c>
      <c r="O70" s="46">
        <v>0</v>
      </c>
      <c r="P70" s="44">
        <v>0</v>
      </c>
      <c r="Q70" s="44">
        <v>0</v>
      </c>
      <c r="R70" s="46">
        <v>0</v>
      </c>
      <c r="S70" s="46">
        <v>0</v>
      </c>
      <c r="T70" s="44">
        <v>0</v>
      </c>
      <c r="U70" s="44">
        <v>0</v>
      </c>
      <c r="V70" s="46">
        <v>0</v>
      </c>
      <c r="W70" s="46">
        <v>0</v>
      </c>
      <c r="X70" s="44">
        <v>0</v>
      </c>
      <c r="Y70" s="44">
        <v>0</v>
      </c>
      <c r="Z70" s="46">
        <f t="shared" si="1"/>
        <v>0</v>
      </c>
      <c r="AA70" s="44" t="s">
        <v>79</v>
      </c>
      <c r="AB70" s="44" t="s">
        <v>79</v>
      </c>
      <c r="AC70" s="44" t="s">
        <v>79</v>
      </c>
      <c r="AD70" s="46">
        <f t="shared" si="2"/>
        <v>0</v>
      </c>
      <c r="AE70" s="44"/>
    </row>
    <row r="71" spans="1:31" ht="18.600000000000001" customHeight="1">
      <c r="A71" s="44">
        <v>65</v>
      </c>
      <c r="B71" s="44" t="s">
        <v>69</v>
      </c>
      <c r="C71" s="44" t="s">
        <v>72</v>
      </c>
      <c r="D71" s="45">
        <v>500</v>
      </c>
      <c r="E71" s="46">
        <v>488</v>
      </c>
      <c r="F71" s="46">
        <v>0</v>
      </c>
      <c r="G71" s="44">
        <v>0</v>
      </c>
      <c r="H71" s="44">
        <v>4</v>
      </c>
      <c r="I71" s="46">
        <f t="shared" si="5"/>
        <v>4</v>
      </c>
      <c r="J71" s="55">
        <v>1</v>
      </c>
      <c r="K71" s="45">
        <v>0</v>
      </c>
      <c r="L71" s="46">
        <v>0</v>
      </c>
      <c r="M71" s="46">
        <v>0</v>
      </c>
      <c r="N71" s="46">
        <v>488</v>
      </c>
      <c r="O71" s="46">
        <v>0</v>
      </c>
      <c r="P71" s="44">
        <v>0</v>
      </c>
      <c r="Q71" s="44">
        <v>0</v>
      </c>
      <c r="R71" s="46">
        <v>0</v>
      </c>
      <c r="S71" s="46">
        <v>0</v>
      </c>
      <c r="T71" s="44">
        <v>0</v>
      </c>
      <c r="U71" s="44">
        <v>0</v>
      </c>
      <c r="V71" s="46">
        <v>0</v>
      </c>
      <c r="W71" s="46">
        <v>0</v>
      </c>
      <c r="X71" s="44">
        <v>0</v>
      </c>
      <c r="Y71" s="44">
        <v>2</v>
      </c>
      <c r="Z71" s="46">
        <f>(Y71+X71+W71)/J71</f>
        <v>2</v>
      </c>
      <c r="AA71" s="44" t="s">
        <v>79</v>
      </c>
      <c r="AB71" s="44" t="s">
        <v>79</v>
      </c>
      <c r="AC71" s="44" t="s">
        <v>79</v>
      </c>
      <c r="AD71" s="46">
        <f>V71+R71</f>
        <v>0</v>
      </c>
      <c r="AE71" s="44"/>
    </row>
    <row r="72" spans="1:31" ht="18.600000000000001" customHeight="1">
      <c r="A72" s="44">
        <v>66</v>
      </c>
      <c r="B72" s="44" t="s">
        <v>99</v>
      </c>
      <c r="C72" s="44" t="s">
        <v>101</v>
      </c>
      <c r="D72" s="44">
        <v>318</v>
      </c>
      <c r="E72" s="44">
        <v>454</v>
      </c>
      <c r="F72" s="46">
        <v>0</v>
      </c>
      <c r="G72" s="44">
        <v>0</v>
      </c>
      <c r="H72" s="44">
        <v>0</v>
      </c>
      <c r="I72" s="44"/>
      <c r="J72" s="57">
        <v>0.7</v>
      </c>
      <c r="K72" s="46">
        <v>0</v>
      </c>
      <c r="L72" s="44">
        <v>0</v>
      </c>
      <c r="M72" s="44">
        <v>0</v>
      </c>
      <c r="N72" s="44">
        <v>318</v>
      </c>
      <c r="O72" s="46">
        <v>0</v>
      </c>
      <c r="P72" s="44">
        <v>0</v>
      </c>
      <c r="Q72" s="44">
        <v>0</v>
      </c>
      <c r="R72" s="46">
        <v>0</v>
      </c>
      <c r="S72" s="44">
        <v>0</v>
      </c>
      <c r="T72" s="44">
        <v>0</v>
      </c>
      <c r="U72" s="46">
        <v>0</v>
      </c>
      <c r="V72" s="44">
        <v>0</v>
      </c>
      <c r="W72" s="44">
        <v>0</v>
      </c>
      <c r="X72" s="46">
        <v>0</v>
      </c>
      <c r="Y72" s="44">
        <v>0</v>
      </c>
      <c r="Z72" s="44">
        <v>0</v>
      </c>
      <c r="AA72" s="44"/>
      <c r="AB72" s="44"/>
      <c r="AC72" s="44"/>
      <c r="AD72" s="46">
        <f>V72+R72</f>
        <v>0</v>
      </c>
      <c r="AE72" s="44"/>
    </row>
    <row r="73" spans="1:31" ht="18.600000000000001" customHeight="1">
      <c r="A73" s="44">
        <v>67</v>
      </c>
      <c r="B73" s="44" t="s">
        <v>100</v>
      </c>
      <c r="C73" s="44" t="s">
        <v>101</v>
      </c>
      <c r="D73" s="44">
        <v>237</v>
      </c>
      <c r="E73" s="44">
        <v>474</v>
      </c>
      <c r="F73" s="44"/>
      <c r="G73" s="44"/>
      <c r="H73" s="44"/>
      <c r="I73" s="44"/>
      <c r="J73" s="57">
        <v>0.5</v>
      </c>
      <c r="K73" s="46">
        <v>0</v>
      </c>
      <c r="L73" s="44">
        <v>0</v>
      </c>
      <c r="M73" s="44">
        <v>0</v>
      </c>
      <c r="N73" s="44">
        <v>237</v>
      </c>
      <c r="O73" s="46">
        <v>0</v>
      </c>
      <c r="P73" s="44">
        <v>0</v>
      </c>
      <c r="Q73" s="44">
        <v>0</v>
      </c>
      <c r="R73" s="46">
        <v>0</v>
      </c>
      <c r="S73" s="44">
        <v>0</v>
      </c>
      <c r="T73" s="44">
        <v>0</v>
      </c>
      <c r="U73" s="46">
        <v>0</v>
      </c>
      <c r="V73" s="44">
        <v>0</v>
      </c>
      <c r="W73" s="44">
        <v>0</v>
      </c>
      <c r="X73" s="46">
        <v>0</v>
      </c>
      <c r="Y73" s="44">
        <v>0</v>
      </c>
      <c r="Z73" s="44">
        <v>0</v>
      </c>
      <c r="AA73" s="44"/>
      <c r="AB73" s="44"/>
      <c r="AC73" s="44"/>
      <c r="AD73" s="46">
        <f>V73+R73</f>
        <v>0</v>
      </c>
      <c r="AE73" s="44"/>
    </row>
    <row r="76" spans="1:31">
      <c r="B76" s="79" t="s">
        <v>102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</row>
    <row r="77" spans="1:31"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</row>
    <row r="78" spans="1:31"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</row>
    <row r="79" spans="1:31"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</row>
  </sheetData>
  <mergeCells count="20">
    <mergeCell ref="AE3:AE4"/>
    <mergeCell ref="D40:E40"/>
    <mergeCell ref="F40:J40"/>
    <mergeCell ref="K40:N40"/>
    <mergeCell ref="O40:R40"/>
    <mergeCell ref="S40:V40"/>
    <mergeCell ref="W40:Z40"/>
    <mergeCell ref="AA40:AC40"/>
    <mergeCell ref="AD40:AD41"/>
    <mergeCell ref="AE40:AE41"/>
    <mergeCell ref="B76:T79"/>
    <mergeCell ref="A1:AD2"/>
    <mergeCell ref="D3:E3"/>
    <mergeCell ref="F3:J3"/>
    <mergeCell ref="K3:N3"/>
    <mergeCell ref="O3:R3"/>
    <mergeCell ref="S3:V3"/>
    <mergeCell ref="W3:Z3"/>
    <mergeCell ref="AA3:AC3"/>
    <mergeCell ref="AD3:AD4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打印版本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2016-02-16T10:39:52Z</dcterms:modified>
</cp:coreProperties>
</file>